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hibli\Desktop\SIEM\"/>
    </mc:Choice>
  </mc:AlternateContent>
  <bookViews>
    <workbookView xWindow="0" yWindow="0" windowWidth="9000" windowHeight="4200"/>
  </bookViews>
  <sheets>
    <sheet name="SIEM" sheetId="36" r:id="rId1"/>
    <sheet name="Sheet1" sheetId="3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36" l="1"/>
  <c r="E168" i="36" l="1"/>
  <c r="F159" i="36"/>
  <c r="F72" i="36" l="1"/>
  <c r="F157" i="36"/>
  <c r="F143" i="36"/>
  <c r="F119" i="36"/>
  <c r="F148" i="36" l="1"/>
  <c r="F134" i="36"/>
  <c r="F126" i="36"/>
  <c r="F115" i="36"/>
  <c r="F108" i="36"/>
  <c r="F90" i="36"/>
  <c r="F86" i="36"/>
  <c r="F16" i="36"/>
  <c r="F10" i="36"/>
  <c r="F168" i="36" l="1"/>
</calcChain>
</file>

<file path=xl/sharedStrings.xml><?xml version="1.0" encoding="utf-8"?>
<sst xmlns="http://schemas.openxmlformats.org/spreadsheetml/2006/main" count="167" uniqueCount="166">
  <si>
    <t>Our Reference</t>
  </si>
  <si>
    <t>Score</t>
  </si>
  <si>
    <t>Killing Points</t>
  </si>
  <si>
    <t>Training</t>
  </si>
  <si>
    <t>Total</t>
  </si>
  <si>
    <t>0:Non-comply ; 1:Partially Comply;  2: Fully Comply</t>
  </si>
  <si>
    <t>General Terms</t>
  </si>
  <si>
    <t>Solution Controls</t>
  </si>
  <si>
    <t>Solution should have alarm module to capture all faults on the system</t>
  </si>
  <si>
    <t>Project Plan and Responsibility matrix</t>
  </si>
  <si>
    <t>The proposal should include a detailed pricing model that outlines all costs associated with implementing the solution, including hardware, software, and services</t>
  </si>
  <si>
    <t>Vendor must provide support for 3 years that start with the acceptance of the solution</t>
  </si>
  <si>
    <t>References</t>
  </si>
  <si>
    <t>At least 3 references must be included</t>
  </si>
  <si>
    <t>Scalability: solution should be scalable to accommodate future growth and expansion of MIC2’s operations, without compromising on performance on data accuracy, retention, or availability</t>
  </si>
  <si>
    <t>Customization: The solution should allow for customization based on MIC2’s specific requirements</t>
  </si>
  <si>
    <r>
      <t>Flexibility: Proposed solution should be flexible enough to adapt</t>
    </r>
    <r>
      <rPr>
        <strike/>
        <sz val="10"/>
        <color theme="1"/>
        <rFont val="Times New Roman"/>
        <family val="1"/>
      </rPr>
      <t xml:space="preserve"> to</t>
    </r>
    <r>
      <rPr>
        <sz val="10"/>
        <color theme="1"/>
        <rFont val="Times New Roman"/>
        <family val="1"/>
      </rPr>
      <t xml:space="preserve"> changing business requirements, without requiring significant changes or modifications to the system</t>
    </r>
  </si>
  <si>
    <t>Vendor Experience and Expertise: Vendor should have a proven record of accomplishment of delivering similar solutions, and possess the required technical expertise and resources to implement and support for the proposed solution</t>
  </si>
  <si>
    <t>Technical Requirement</t>
  </si>
  <si>
    <t>Solution should gather logs, data and all related information from multiple locations and unify in a single platform/ view with pre-defined pattern detection from the different sources</t>
  </si>
  <si>
    <t>Solution to be implemented entirely on premise</t>
  </si>
  <si>
    <t>Security Framework must have the following requirements including and not limited to self-automation, artificial intelligence, User Behavior, and Machine Learning</t>
  </si>
  <si>
    <t>Bidder must submit a 5 years committed roadmap for the proposed product</t>
  </si>
  <si>
    <t>Bidder must provide a third party report regarding the offered products position (Gartner, Forrester,..)</t>
  </si>
  <si>
    <t>The Solution shall be web-based with an administrative portal for managing, in real-time, operational activities, and enable the administrator to perform various tasks</t>
  </si>
  <si>
    <t>Solution must support distributed deployment (in different core sites if needed).</t>
  </si>
  <si>
    <t>Solution must have a unified console to manage all components (Security engine, Log management, Log collection, correlation and custom rules, reputation feed, alarming and reporting ,etc..)</t>
  </si>
  <si>
    <t>Solution must ensure the integrity and availability of the collected data in a way that any deviation in the number of files, files volume or availability from any source to be directly reported and flagged</t>
  </si>
  <si>
    <t>Bidder must provide the architecture and high level design of the solution provided</t>
  </si>
  <si>
    <t>Solution must connect securely to all its components and to the log sources</t>
  </si>
  <si>
    <t>Bidder must ensure that all needed events and logs to be collected from the network elements</t>
  </si>
  <si>
    <t>Bidder must provide best-practice use cases related to correlation of events</t>
  </si>
  <si>
    <t>Solution collector must be able to store and forward method in case connectivity with log management is not available</t>
  </si>
  <si>
    <t>Log collector should receive logs in original format</t>
  </si>
  <si>
    <t>High availability for the log collectors is a must to ensure that no data is lost at the collection level</t>
  </si>
  <si>
    <t>Solution installation should be state of the art, ensuring 99.999 availability in terms of applications and processes</t>
  </si>
  <si>
    <t>Solution preferably to be cloud native in terms of micro-services- Docker, Kubernites</t>
  </si>
  <si>
    <t xml:space="preserve">Solution must be able to integrate with different log sources including but not limited to
• MS Active Directory
• Operating systems: Windows, Linux/Unix, and HarmonyOS
• Databases: MYSQL, Oracle, MS SQL
• Legacy and next generation firewall (Cisco, Fortigate, etc)
• Anti-virus solution
• Web application Firewall
• MS and Huawei DNS.
• Web Proxy
• GGSN/SGSN
• NGBSS
• Networking devices (Routers and switches)
• BSC/LTE
• UMS
</t>
  </si>
  <si>
    <t>Solution must have an average of 3500 EPS that can scale up to 7000 EPS or index volume minimum of 140 GB/ day that can scale up to 300 GB/day using same existing hardware</t>
  </si>
  <si>
    <t>Solution must support compression, aggregation and duplication (bidder must explain the techniques used)</t>
  </si>
  <si>
    <t>Solution must allow automatic compression of the ingested data to reduce storage requirements(bidder must explain the techniques used)</t>
  </si>
  <si>
    <t>Solution must be scalable and user configurable to cater future requirements</t>
  </si>
  <si>
    <t xml:space="preserve">Solution must have real-time alerting capabilities </t>
  </si>
  <si>
    <t>Solution must be integrated with email and SMSC for alerting</t>
  </si>
  <si>
    <t>Solution must be able to ingest all the original, unmodified data and make it searchable (structured and unstructured data with no data reduction)</t>
  </si>
  <si>
    <t>Solution should not drop events or disable some features in case the number of events exceeds the license</t>
  </si>
  <si>
    <t>Solution must be able to maintain the original timestamps for each event while handling timestamps from different time zones</t>
  </si>
  <si>
    <t>Solution must be able to create data stores summarizing (indexing) raw data, and then run searches/reports on these summaries for faster performance</t>
  </si>
  <si>
    <t>Solution should have drill down capability to view source events in real-time to support security investigations and incident response</t>
  </si>
  <si>
    <t xml:space="preserve">Solution must be designed from hardware and license perspective to accommodate with the below data retention settings:
o Storage area for the logs must retain stored logs for at least one year, and online data for minimum of 90 days
o Granular control on what happens to data as it ages can be rolled off to external storage and/or deleted
</t>
  </si>
  <si>
    <t>Collected logs should be correlated according to various predefined criteria for generation of alerts and identification of the incidents</t>
  </si>
  <si>
    <t>Solution must provide optimal data search and retrieval performance without significant degradation when data grows</t>
  </si>
  <si>
    <t>Solution should have a connection to threat intelligence database (External Sources) like (iblock list spyware, malware domains, SANS, etc…) which contains valuable, real-time information on external threats to use these data to identify when a host has connected to a bad site or is effected by a new exploit</t>
  </si>
  <si>
    <t>Solution must support custom threat feeds and databases from local or external sources through a variety of techniques such as HTTP, API, STIX, TAXII, etc</t>
  </si>
  <si>
    <t xml:space="preserve">Solution should have the ability to collect logs from different vendor formats:
o Operating Systems: Microsoft Windows Servers, Unix, Linus, Solaris,..
o Antivirus and Spyware: Mcafee, Symantec, Trend Micro,…
o Web security or web proxy and web application firewalls,..
o Databases: MYSQL, Oracle 10G, SQL,..
o Firewalls: Fortinet, Cisco, Huawei,..
o Networking devices (routers, switches, etc..)
o Telecom Network Devices (Radio, Core, backbone,..)
o In- house developed applications with structured and unstructured logs
</t>
  </si>
  <si>
    <t xml:space="preserve">Solution need to be compatible with (but not limited to) to the following source types:
o WMI
o Syslog
o Flat file
o XML..
</t>
  </si>
  <si>
    <t>Logs must be collected using agents for all systems</t>
  </si>
  <si>
    <t>Log searches can be easily saved and shared</t>
  </si>
  <si>
    <t>Solution should have the ability to create custom field extraction from non-standard log messages</t>
  </si>
  <si>
    <t xml:space="preserve">Solution must have the ability to do full-text search on any field in the ingested data based on:
o Selectable time ranges specific or relative time windows down to the month/ day/ minute/ second
o Boolean logic (and, or, not ,…)
</t>
  </si>
  <si>
    <t>Searches can be real time or scheduled</t>
  </si>
  <si>
    <t>Solution must have the ability to run multiple concurrent searches</t>
  </si>
  <si>
    <t>Solution must have alerting to protect critical files and folders</t>
  </si>
  <si>
    <t>Solution should support Behavioral Analysis</t>
  </si>
  <si>
    <t>Solution should support anomaly detection through analytics</t>
  </si>
  <si>
    <t>Vendor should specify the BA (Behavior Anomaly)  and anomaly detection techniques used and implementation scenarios</t>
  </si>
  <si>
    <t>Solution must be able to cache logs on the connector level in case the logging or correlation engine is out of service</t>
  </si>
  <si>
    <t>Solution should support role-based access (RBAC)</t>
  </si>
  <si>
    <t>Solution must support both log and Net flow ingestion from network devices or from Net flow analyzer tools</t>
  </si>
  <si>
    <t>Solution must support user access privileges including but not limited to administrator view, reporting view, correlation view, dashboard view</t>
  </si>
  <si>
    <t>Solution must support field masquerading if needed</t>
  </si>
  <si>
    <t>Solution must support adaptive threshold for normal behavior and must alert where incidents exceeds the threshold for any given time window</t>
  </si>
  <si>
    <t>Solution must support zoning for segregating events from DMZs, internal segments, branches and others</t>
  </si>
  <si>
    <t>Solution must support response time SLA for alerts, so it can escalate for the alerts that have not been resolved within the agreed time-frame</t>
  </si>
  <si>
    <t>Solution must provide a built-in internal incident and alarm workflow engine</t>
  </si>
  <si>
    <t>Solution must support incident enrichment by combining information and allowing for a maximum visibility of incidents forensics and root cause analysis</t>
  </si>
  <si>
    <t>Solution must provide built-in compliance management dashboards, admin audit trails for PCI-DSS, HIPAA, NERC-CIP, FISMA, GLBA, SOX, GDPR and others without any additional license</t>
  </si>
  <si>
    <t>Solution must integrate with third party vulnerability scanning engine and generate reports</t>
  </si>
  <si>
    <t>Solution must be able to integrate with ticketing system</t>
  </si>
  <si>
    <t>Reporting and Dashboards</t>
  </si>
  <si>
    <t xml:space="preserve"> Solution should enable easy creation  of a wide range of reporting and dashboards (not limited to fixed, pre-defined reports).</t>
  </si>
  <si>
    <t>Solution should provide Geo-IP maps (geolocation)</t>
  </si>
  <si>
    <t>Solution must have the ability to combine reports from multiple log sources</t>
  </si>
  <si>
    <t>Solution GUI should have different presentation capabilities of the dashboards</t>
  </si>
  <si>
    <t>Solution should provide user capability to create- modify dashboards and locked to his profile</t>
  </si>
  <si>
    <t>Solution dashboard should have the ability to update in real-time</t>
  </si>
  <si>
    <t>Solution’s dashboards must support drill-down, click-through capabilities to get from summaries to raw events within seconds</t>
  </si>
  <si>
    <t>Solution must be able to alert in case any log source is no longer sending data</t>
  </si>
  <si>
    <t>Access log to the solution needed to capture all detailed logs</t>
  </si>
  <si>
    <t>Solution should have a unified interface to create users and permissions based on roles</t>
  </si>
  <si>
    <t>Solution should show correlation between different log sources and show the incident trend by priority- time – user end-to-end</t>
  </si>
  <si>
    <t>Solution Integration</t>
  </si>
  <si>
    <t>Integration with all needed log sources</t>
  </si>
  <si>
    <t>Solution must have open APIs to allow easy integration with other systems in the future</t>
  </si>
  <si>
    <t>Solution should provide capability to export different fields, tables to other solution if needed</t>
  </si>
  <si>
    <t>Correlation and Automation</t>
  </si>
  <si>
    <t xml:space="preserve">Solution should provide list of correlation rules already predefined </t>
  </si>
  <si>
    <t>User should have the capability to create his own custom correlation rules easily</t>
  </si>
  <si>
    <t>Correlation rules should cover multiple security categories and technologies including but not limited to:
o Authentications, malware, endpoint changes, firewalls, IPS/IDS, vulnerability scans, web proxies, abnormal HTTP-based activity, port/protocol changes, exchange server unauthorized access, unauthorized VPN access, abnormal traffic south-north traffic,..</t>
  </si>
  <si>
    <t>Correlation engine must analyze and correlate all incoming raw data, not only the normalized records</t>
  </si>
  <si>
    <t>Correlation engine must provide alerting based on observed anomalies and behavioral changes in network activity (flow) data</t>
  </si>
  <si>
    <t>Correlation engine must provide alerting based on predefine policy</t>
  </si>
  <si>
    <t>Correlation engine must be able to detect when users access specific host, learn when users connect with specific assets and then alert when new user login.</t>
  </si>
  <si>
    <t>Correlation engine must alert when a new service appear on the network or when new assets appear (unless otherwise planned)</t>
  </si>
  <si>
    <t xml:space="preserve">Detect any new ip in the internal network </t>
  </si>
  <si>
    <t>Correlation engine must have the ability to transmit alerts using multiple protocols and mechanisms to other management solutions</t>
  </si>
  <si>
    <t>Correlation engine must have intelligent capabilities to minimize false positives and deliver accurate results</t>
  </si>
  <si>
    <t>Solution must support correlation for a missing sequence (example: service stopped and not started)</t>
  </si>
  <si>
    <t>Correlation engine must support correlation of additive values over time (spike of traffic for a certain IP)</t>
  </si>
  <si>
    <t>Solution must support rule correlation tuning and grouping of rules of similar events</t>
  </si>
  <si>
    <t>Solution must support historical correlation to allow re-run of past events</t>
  </si>
  <si>
    <t xml:space="preserve">Solution should provide meaningful information of anomalies with respect to the system involved including but not limited to:
o Difference between authorized privilege and anomalies
o User actions while performing correlation of event data
o Failed authentication requests 
o Failed authorization request
o Network failures and flows
o Failed access attempts with respect to, application-to-application, application-to-system, application-to-backend, web-to-application and/or vice versa.
o Start-up / start &amp; shut-down / stop of systems and services
o Changes in the operating environment
</t>
  </si>
  <si>
    <t>Correlation engine must be updated daily to stay aware of the latest threats and to protect against 0-day attack</t>
  </si>
  <si>
    <t>Workflow</t>
  </si>
  <si>
    <t>Workflow module must be embedded in the solution</t>
  </si>
  <si>
    <t>Solution must have ability to schedule reports</t>
  </si>
  <si>
    <t>Solution must provide reports at multiple levels ranging from technical, operations to business</t>
  </si>
  <si>
    <t>Solution must support automated distribution of reports</t>
  </si>
  <si>
    <t>Solution must support ability to deliver asset reports</t>
  </si>
  <si>
    <t>Solution must provide report generation in different formats (Pdf, power point, csv,..)</t>
  </si>
  <si>
    <t>Configuration Changes</t>
  </si>
  <si>
    <t>Ability to compare and detect any configuration changes and provide necessary information (user, ip, time, machine, …)</t>
  </si>
  <si>
    <t>Ability to detect and notify configuration changes that are outside pre-defined policy</t>
  </si>
  <si>
    <t>Support and SLA</t>
  </si>
  <si>
    <t>Vendor to provide support level details and escalation matrix</t>
  </si>
  <si>
    <t>Vendor must provide a detailed project plan with responsibility matrix</t>
  </si>
  <si>
    <t>Delivery of the project should adopt Agile methodology</t>
  </si>
  <si>
    <t>Vendor must provide and share previous implementations of such projects</t>
  </si>
  <si>
    <t>Vendor must provide reference of large-scale implementations for similar solutions</t>
  </si>
  <si>
    <t>Vendor is responsible for end-to-end integration including hardware racking, cabling, and power connectivity</t>
  </si>
  <si>
    <t>Vendor must provide 60 points for customization after project handover to be used once needed</t>
  </si>
  <si>
    <t>Solution should have 50+ customer parsers</t>
  </si>
  <si>
    <t>Bidder shall provide references for deployment in similar environment</t>
  </si>
  <si>
    <t>Vendor should provide different levels of training on how to use the system efficiently and effectively</t>
  </si>
  <si>
    <t>The pricing model should include a breakdown of on-time costs, recurring costs and any additional costs that may arise during the implementation or maintenance phase</t>
  </si>
  <si>
    <t>Proposal should outline payment terms and conditions</t>
  </si>
  <si>
    <t>Procedures</t>
  </si>
  <si>
    <t xml:space="preserve">Incident Handling : Describe the workflow for handling security incidents , including the process of incident detection , analysis , containment, and recovery </t>
  </si>
  <si>
    <t xml:space="preserve">Incident Handling : Vendor must mention all the integrations with the SIEM solution to support this workflow </t>
  </si>
  <si>
    <t>Alert Management: Vendor must detail how the SOC team handle the alerts in terms of prioritizing , investigating , and responding to the alerts</t>
  </si>
  <si>
    <t xml:space="preserve">Alert Management: Vendor need to indicate if any automation or playbooks the SIEM solution will be supporting if any </t>
  </si>
  <si>
    <t>Attack Simulation : Vendor must ensure different scenarios of attacks are simulated within the network</t>
  </si>
  <si>
    <t>Attack Simulation: SIEM solution must detect all the attacks and allow playback for the different scenarios</t>
  </si>
  <si>
    <t>Solution should support Authentication, Accounting, and Authorization for users accessing the system</t>
  </si>
  <si>
    <t>Support must include both software and hardware including 3rd party if provided</t>
  </si>
  <si>
    <t>Vendor must ensure that all log sources are providing the needed data in terms of number of files, file size, consistency check</t>
  </si>
  <si>
    <t>In case any source has deviation from the trend in terms of number of files generated, file size, or any other indication, solution must generate alert</t>
  </si>
  <si>
    <t>Solution should run on the latest version during acceptance, and throughout the 3 years of support the latest version should be provided and installed as part of the support agreement</t>
  </si>
  <si>
    <t>After acceptance of the solution, vendor should provide two on-site engineers as part of hands-on training and support (Certified engineers with previous experience and to be vetted by MIC2)</t>
  </si>
  <si>
    <t xml:space="preserve">Project should be delivered and finalized in 6 months </t>
  </si>
  <si>
    <t>BOQ</t>
  </si>
  <si>
    <t>Vendor should provide the BoQ for all the needed Hardware, Software and third party licenses if needed</t>
  </si>
  <si>
    <t>Vendor should provide all the needed Hardware, Software and third party licenses as part of the solution</t>
  </si>
  <si>
    <t>Vendor should ensure redundancy on the application, data collected and power level</t>
  </si>
  <si>
    <t xml:space="preserve">Vendor to provide all necessary products that will be needed as part of the solution acceptance </t>
  </si>
  <si>
    <t>Vendor and team experience in deploying in similar environment</t>
  </si>
  <si>
    <t>Documentation</t>
  </si>
  <si>
    <t>Vendor should provide detailed documentation about the solution in terms of integration, design, architecture</t>
  </si>
  <si>
    <t>Advanced training (outside touch) for system admin to include all accommodation and travel costs (5)</t>
  </si>
  <si>
    <t>Vendor to specify training location-duration and courses to be provided</t>
  </si>
  <si>
    <t>Training material to be provided after each training course and should be clear and complete</t>
  </si>
  <si>
    <t>MIC2 will have the ability to select all or certain features before issuing the PO</t>
  </si>
  <si>
    <t xml:space="preserve">Experience in Implementation in Similar Size Environment </t>
  </si>
  <si>
    <t>AI and User Behavior module integrated within Solution</t>
  </si>
  <si>
    <t xml:space="preserve">Integration with different systems (multi vendor) </t>
  </si>
  <si>
    <t xml:space="preserve">Solution should be On Premises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</si>
</sst>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0"/>
      <name val="Arial"/>
      <family val="2"/>
    </font>
    <font>
      <b/>
      <u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0"/>
      <color theme="1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mediumGray">
        <fgColor theme="0" tint="-0.14996795556505021"/>
        <bgColor rgb="FFFFFF66"/>
      </patternFill>
    </fill>
    <fill>
      <patternFill patternType="solid">
        <fgColor rgb="FFFFFF99"/>
        <bgColor indexed="64"/>
      </patternFill>
    </fill>
    <fill>
      <patternFill patternType="mediumGray">
        <fgColor theme="0" tint="-0.34998626667073579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0" fillId="2" borderId="0" xfId="0" applyFont="1" applyFill="1" applyAlignment="1">
      <alignment horizontal="center" vertical="center"/>
    </xf>
    <xf numFmtId="9" fontId="1" fillId="2" borderId="0" xfId="1" applyFont="1" applyFill="1" applyAlignment="1">
      <alignment horizontal="center" vertical="center"/>
    </xf>
    <xf numFmtId="0" fontId="7" fillId="5" borderId="1" xfId="1" applyNumberFormat="1" applyFont="1" applyFill="1" applyBorder="1" applyAlignment="1">
      <alignment horizontal="center"/>
    </xf>
    <xf numFmtId="9" fontId="7" fillId="4" borderId="1" xfId="1" applyFont="1" applyFill="1" applyBorder="1" applyAlignment="1">
      <alignment horizontal="center"/>
    </xf>
    <xf numFmtId="164" fontId="1" fillId="6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9" fontId="7" fillId="7" borderId="1" xfId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0" fillId="0" borderId="0" xfId="0" applyFont="1"/>
    <xf numFmtId="165" fontId="1" fillId="0" borderId="0" xfId="1" applyNumberFormat="1" applyFont="1" applyAlignment="1" applyProtection="1">
      <alignment horizontal="center" vertical="center" wrapText="1"/>
    </xf>
    <xf numFmtId="165" fontId="0" fillId="2" borderId="0" xfId="0" applyNumberFormat="1" applyFont="1" applyFill="1" applyAlignment="1" applyProtection="1">
      <alignment horizontal="center" vertical="center" wrapText="1"/>
    </xf>
    <xf numFmtId="165" fontId="0" fillId="0" borderId="0" xfId="0" applyNumberFormat="1" applyFont="1" applyAlignment="1" applyProtection="1">
      <alignment wrapText="1"/>
    </xf>
    <xf numFmtId="0" fontId="3" fillId="3" borderId="2" xfId="0" applyFont="1" applyFill="1" applyBorder="1" applyAlignment="1">
      <alignment horizontal="center" vertical="center"/>
    </xf>
    <xf numFmtId="165" fontId="2" fillId="2" borderId="0" xfId="0" applyNumberFormat="1" applyFont="1" applyFill="1" applyAlignment="1" applyProtection="1">
      <alignment horizontal="left" vertical="center" wrapText="1"/>
    </xf>
    <xf numFmtId="0" fontId="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2" fontId="10" fillId="0" borderId="1" xfId="0" applyNumberFormat="1" applyFont="1" applyBorder="1"/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0" fillId="0" borderId="0" xfId="0" applyNumberFormat="1" applyFont="1" applyAlignment="1">
      <alignment horizontal="center"/>
    </xf>
    <xf numFmtId="0" fontId="0" fillId="0" borderId="1" xfId="0" applyFont="1" applyBorder="1"/>
    <xf numFmtId="165" fontId="12" fillId="0" borderId="0" xfId="1" applyNumberFormat="1" applyFont="1" applyAlignment="1" applyProtection="1">
      <alignment horizontal="center" vertical="center" wrapText="1"/>
    </xf>
    <xf numFmtId="164" fontId="0" fillId="0" borderId="0" xfId="0" applyNumberFormat="1" applyFont="1"/>
    <xf numFmtId="165" fontId="0" fillId="0" borderId="0" xfId="0" applyNumberFormat="1" applyFont="1" applyBorder="1" applyAlignment="1" applyProtection="1">
      <alignment wrapText="1"/>
    </xf>
    <xf numFmtId="2" fontId="0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 applyProtection="1">
      <alignment wrapText="1"/>
    </xf>
    <xf numFmtId="9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/>
    <xf numFmtId="0" fontId="0" fillId="9" borderId="1" xfId="0" applyFont="1" applyFill="1" applyBorder="1" applyAlignment="1">
      <alignment horizontal="center" vertical="center"/>
    </xf>
    <xf numFmtId="0" fontId="1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165" fontId="11" fillId="10" borderId="1" xfId="0" applyNumberFormat="1" applyFont="1" applyFill="1" applyBorder="1" applyAlignment="1">
      <alignment vertical="center" wrapText="1"/>
    </xf>
    <xf numFmtId="165" fontId="11" fillId="10" borderId="1" xfId="0" applyNumberFormat="1" applyFont="1" applyFill="1" applyBorder="1" applyAlignment="1">
      <alignment vertical="center"/>
    </xf>
    <xf numFmtId="9" fontId="4" fillId="10" borderId="4" xfId="1" applyFont="1" applyFill="1" applyBorder="1" applyAlignment="1">
      <alignment horizontal="center" vertical="center"/>
    </xf>
    <xf numFmtId="10" fontId="6" fillId="3" borderId="1" xfId="1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4" fillId="2" borderId="1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76"/>
  <sheetViews>
    <sheetView tabSelected="1" zoomScale="85" zoomScaleNormal="85" workbookViewId="0">
      <selection activeCell="C7" sqref="C7"/>
    </sheetView>
  </sheetViews>
  <sheetFormatPr defaultColWidth="9.140625" defaultRowHeight="15" outlineLevelRow="1" x14ac:dyDescent="0.25"/>
  <cols>
    <col min="1" max="1" width="4.140625" style="11" customWidth="1"/>
    <col min="2" max="2" width="8.140625" style="11" customWidth="1"/>
    <col min="3" max="3" width="154.5703125" style="14" customWidth="1"/>
    <col min="4" max="4" width="12.42578125" style="9" customWidth="1"/>
    <col min="5" max="5" width="20.140625" style="11" customWidth="1"/>
    <col min="6" max="6" width="9.7109375" style="11" customWidth="1"/>
    <col min="7" max="7" width="51.42578125" style="9" bestFit="1" customWidth="1"/>
    <col min="8" max="16384" width="9.140625" style="11"/>
  </cols>
  <sheetData>
    <row r="1" spans="2:7" s="9" customFormat="1" x14ac:dyDescent="0.25">
      <c r="C1" s="12"/>
      <c r="D1" s="1"/>
      <c r="E1" s="2"/>
      <c r="F1" s="44"/>
      <c r="G1" s="44"/>
    </row>
    <row r="2" spans="2:7" s="9" customFormat="1" x14ac:dyDescent="0.25">
      <c r="C2" s="24"/>
      <c r="D2" s="39"/>
      <c r="E2" s="40"/>
      <c r="F2" s="45"/>
      <c r="G2" s="45"/>
    </row>
    <row r="3" spans="2:7" s="9" customFormat="1" x14ac:dyDescent="0.25">
      <c r="B3" s="1"/>
      <c r="C3" s="13"/>
      <c r="D3" s="41"/>
      <c r="E3" s="40"/>
      <c r="F3" s="15" t="s">
        <v>1</v>
      </c>
      <c r="G3" s="15" t="s">
        <v>0</v>
      </c>
    </row>
    <row r="4" spans="2:7" s="9" customFormat="1" x14ac:dyDescent="0.25">
      <c r="B4" s="1"/>
      <c r="C4" s="16" t="s">
        <v>5</v>
      </c>
      <c r="D4" s="42"/>
      <c r="E4" s="43"/>
      <c r="F4" s="38"/>
      <c r="G4" s="38"/>
    </row>
    <row r="5" spans="2:7" s="9" customFormat="1" x14ac:dyDescent="0.25">
      <c r="B5" s="17"/>
      <c r="C5" s="18" t="s">
        <v>2</v>
      </c>
      <c r="D5" s="42"/>
      <c r="E5" s="43"/>
      <c r="F5" s="38"/>
      <c r="G5" s="38"/>
    </row>
    <row r="6" spans="2:7" s="9" customFormat="1" ht="15.75" x14ac:dyDescent="0.25">
      <c r="B6" s="17"/>
      <c r="C6" s="35" t="s">
        <v>162</v>
      </c>
      <c r="D6" s="34"/>
      <c r="E6" s="37"/>
      <c r="F6" s="38"/>
      <c r="G6" s="38"/>
    </row>
    <row r="7" spans="2:7" s="9" customFormat="1" ht="15.75" x14ac:dyDescent="0.25">
      <c r="B7" s="17"/>
      <c r="C7" s="35" t="s">
        <v>165</v>
      </c>
      <c r="D7" s="34"/>
      <c r="E7" s="37"/>
      <c r="F7" s="38"/>
      <c r="G7" s="38"/>
    </row>
    <row r="8" spans="2:7" s="9" customFormat="1" ht="15.75" x14ac:dyDescent="0.25">
      <c r="B8" s="17"/>
      <c r="C8" s="36" t="s">
        <v>163</v>
      </c>
      <c r="D8" s="34"/>
      <c r="E8" s="37"/>
      <c r="F8" s="38"/>
      <c r="G8" s="38"/>
    </row>
    <row r="9" spans="2:7" s="9" customFormat="1" ht="15.75" x14ac:dyDescent="0.25">
      <c r="B9" s="17"/>
      <c r="C9" s="35" t="s">
        <v>164</v>
      </c>
      <c r="D9" s="34"/>
      <c r="E9" s="37"/>
      <c r="F9" s="38"/>
      <c r="G9" s="38"/>
    </row>
    <row r="10" spans="2:7" s="9" customFormat="1" ht="15.75" collapsed="1" x14ac:dyDescent="0.25">
      <c r="B10" s="20">
        <v>2</v>
      </c>
      <c r="C10" s="10" t="s">
        <v>18</v>
      </c>
      <c r="D10" s="3"/>
      <c r="E10" s="4">
        <v>0.02</v>
      </c>
      <c r="F10" s="5">
        <f>SUMPRODUCT($D11:$D15,F11:F15)/SUM($D11:$D15)*$E10/2</f>
        <v>0</v>
      </c>
      <c r="G10" s="32"/>
    </row>
    <row r="11" spans="2:7" s="9" customFormat="1" ht="30" hidden="1" outlineLevel="1" x14ac:dyDescent="0.25">
      <c r="B11" s="19"/>
      <c r="C11" s="33" t="s">
        <v>19</v>
      </c>
      <c r="D11" s="6">
        <v>2</v>
      </c>
      <c r="E11" s="7"/>
      <c r="F11" s="8">
        <v>0</v>
      </c>
      <c r="G11" s="8"/>
    </row>
    <row r="12" spans="2:7" s="9" customFormat="1" ht="15.75" hidden="1" outlineLevel="1" x14ac:dyDescent="0.25">
      <c r="B12" s="19"/>
      <c r="C12" s="33" t="s">
        <v>20</v>
      </c>
      <c r="D12" s="6">
        <v>2</v>
      </c>
      <c r="E12" s="7"/>
      <c r="F12" s="8">
        <v>0</v>
      </c>
      <c r="G12" s="8"/>
    </row>
    <row r="13" spans="2:7" s="9" customFormat="1" ht="15.75" hidden="1" outlineLevel="1" x14ac:dyDescent="0.25">
      <c r="B13" s="19"/>
      <c r="C13" s="33" t="s">
        <v>21</v>
      </c>
      <c r="D13" s="6">
        <v>2</v>
      </c>
      <c r="E13" s="7"/>
      <c r="F13" s="8">
        <v>0</v>
      </c>
      <c r="G13" s="8"/>
    </row>
    <row r="14" spans="2:7" s="9" customFormat="1" ht="15.75" hidden="1" outlineLevel="1" x14ac:dyDescent="0.25">
      <c r="B14" s="19"/>
      <c r="C14" s="33" t="s">
        <v>22</v>
      </c>
      <c r="D14" s="6">
        <v>2</v>
      </c>
      <c r="E14" s="7"/>
      <c r="F14" s="8">
        <v>0</v>
      </c>
      <c r="G14" s="8"/>
    </row>
    <row r="15" spans="2:7" s="9" customFormat="1" ht="15.75" hidden="1" outlineLevel="1" x14ac:dyDescent="0.25">
      <c r="B15" s="19"/>
      <c r="C15" s="33" t="s">
        <v>23</v>
      </c>
      <c r="D15" s="6">
        <v>2</v>
      </c>
      <c r="E15" s="7"/>
      <c r="F15" s="8">
        <v>0</v>
      </c>
      <c r="G15" s="8"/>
    </row>
    <row r="16" spans="2:7" s="9" customFormat="1" ht="15.75" collapsed="1" x14ac:dyDescent="0.25">
      <c r="B16" s="20">
        <v>3</v>
      </c>
      <c r="C16" s="10" t="s">
        <v>7</v>
      </c>
      <c r="D16" s="3"/>
      <c r="E16" s="4">
        <v>0.09</v>
      </c>
      <c r="F16" s="5">
        <f>SUMPRODUCT($D17:$D71,F17:F71)/SUM($D17:$D71)*$E16/2</f>
        <v>0</v>
      </c>
      <c r="G16" s="5"/>
    </row>
    <row r="17" spans="2:7" s="9" customFormat="1" ht="32.25" hidden="1" customHeight="1" outlineLevel="1" x14ac:dyDescent="0.25">
      <c r="B17" s="19"/>
      <c r="C17" s="33" t="s">
        <v>24</v>
      </c>
      <c r="D17" s="6">
        <v>2</v>
      </c>
      <c r="E17" s="7"/>
      <c r="F17" s="8">
        <v>0</v>
      </c>
      <c r="G17" s="8"/>
    </row>
    <row r="18" spans="2:7" s="9" customFormat="1" ht="15.75" hidden="1" outlineLevel="1" x14ac:dyDescent="0.25">
      <c r="B18" s="19"/>
      <c r="C18" s="33" t="s">
        <v>25</v>
      </c>
      <c r="D18" s="6">
        <v>2</v>
      </c>
      <c r="E18" s="7"/>
      <c r="F18" s="8">
        <v>0</v>
      </c>
      <c r="G18" s="8"/>
    </row>
    <row r="19" spans="2:7" s="9" customFormat="1" ht="30" hidden="1" outlineLevel="1" x14ac:dyDescent="0.25">
      <c r="B19" s="19"/>
      <c r="C19" s="33" t="s">
        <v>26</v>
      </c>
      <c r="D19" s="6">
        <v>2</v>
      </c>
      <c r="E19" s="7"/>
      <c r="F19" s="8">
        <v>0</v>
      </c>
      <c r="G19" s="8"/>
    </row>
    <row r="20" spans="2:7" s="9" customFormat="1" ht="30" hidden="1" outlineLevel="1" x14ac:dyDescent="0.25">
      <c r="B20" s="19"/>
      <c r="C20" s="33" t="s">
        <v>27</v>
      </c>
      <c r="D20" s="6">
        <v>2</v>
      </c>
      <c r="E20" s="7"/>
      <c r="F20" s="8">
        <v>0</v>
      </c>
      <c r="G20" s="8"/>
    </row>
    <row r="21" spans="2:7" s="9" customFormat="1" ht="29.25" hidden="1" customHeight="1" outlineLevel="1" x14ac:dyDescent="0.25">
      <c r="B21" s="19"/>
      <c r="C21" s="33" t="s">
        <v>28</v>
      </c>
      <c r="D21" s="21">
        <v>2</v>
      </c>
      <c r="E21" s="7"/>
      <c r="F21" s="8">
        <v>0</v>
      </c>
      <c r="G21" s="8"/>
    </row>
    <row r="22" spans="2:7" s="9" customFormat="1" ht="29.25" hidden="1" customHeight="1" outlineLevel="1" x14ac:dyDescent="0.25">
      <c r="B22" s="19"/>
      <c r="C22" s="33" t="s">
        <v>29</v>
      </c>
      <c r="D22" s="21">
        <v>2</v>
      </c>
      <c r="E22" s="7"/>
      <c r="F22" s="8">
        <v>0</v>
      </c>
      <c r="G22" s="8"/>
    </row>
    <row r="23" spans="2:7" s="9" customFormat="1" ht="29.25" hidden="1" customHeight="1" outlineLevel="1" x14ac:dyDescent="0.25">
      <c r="B23" s="19"/>
      <c r="C23" s="33" t="s">
        <v>30</v>
      </c>
      <c r="D23" s="21">
        <v>2</v>
      </c>
      <c r="E23" s="7"/>
      <c r="F23" s="8">
        <v>0</v>
      </c>
      <c r="G23" s="8"/>
    </row>
    <row r="24" spans="2:7" s="9" customFormat="1" ht="29.25" hidden="1" customHeight="1" outlineLevel="1" x14ac:dyDescent="0.25">
      <c r="B24" s="19"/>
      <c r="C24" s="33" t="s">
        <v>31</v>
      </c>
      <c r="D24" s="21">
        <v>2</v>
      </c>
      <c r="E24" s="7"/>
      <c r="F24" s="8">
        <v>0</v>
      </c>
      <c r="G24" s="8"/>
    </row>
    <row r="25" spans="2:7" s="9" customFormat="1" ht="29.25" hidden="1" customHeight="1" outlineLevel="1" x14ac:dyDescent="0.25">
      <c r="B25" s="19"/>
      <c r="C25" s="33" t="s">
        <v>32</v>
      </c>
      <c r="D25" s="21">
        <v>2</v>
      </c>
      <c r="E25" s="7"/>
      <c r="F25" s="8">
        <v>0</v>
      </c>
      <c r="G25" s="8"/>
    </row>
    <row r="26" spans="2:7" s="9" customFormat="1" ht="29.25" hidden="1" customHeight="1" outlineLevel="1" x14ac:dyDescent="0.25">
      <c r="B26" s="19"/>
      <c r="C26" s="33" t="s">
        <v>33</v>
      </c>
      <c r="D26" s="21">
        <v>2</v>
      </c>
      <c r="E26" s="7"/>
      <c r="F26" s="8">
        <v>0</v>
      </c>
      <c r="G26" s="8"/>
    </row>
    <row r="27" spans="2:7" s="9" customFormat="1" ht="29.25" hidden="1" customHeight="1" outlineLevel="1" x14ac:dyDescent="0.25">
      <c r="B27" s="19"/>
      <c r="C27" s="33" t="s">
        <v>34</v>
      </c>
      <c r="D27" s="21">
        <v>2</v>
      </c>
      <c r="E27" s="7"/>
      <c r="F27" s="8">
        <v>0</v>
      </c>
      <c r="G27" s="8"/>
    </row>
    <row r="28" spans="2:7" s="9" customFormat="1" ht="29.25" hidden="1" customHeight="1" outlineLevel="1" x14ac:dyDescent="0.25">
      <c r="B28" s="19"/>
      <c r="C28" s="33" t="s">
        <v>35</v>
      </c>
      <c r="D28" s="21">
        <v>2</v>
      </c>
      <c r="E28" s="7"/>
      <c r="F28" s="8">
        <v>0</v>
      </c>
      <c r="G28" s="8"/>
    </row>
    <row r="29" spans="2:7" s="9" customFormat="1" ht="29.25" hidden="1" customHeight="1" outlineLevel="1" x14ac:dyDescent="0.25">
      <c r="B29" s="19"/>
      <c r="C29" s="33" t="s">
        <v>36</v>
      </c>
      <c r="D29" s="21">
        <v>2</v>
      </c>
      <c r="E29" s="7"/>
      <c r="F29" s="8">
        <v>0</v>
      </c>
      <c r="G29" s="8"/>
    </row>
    <row r="30" spans="2:7" s="9" customFormat="1" ht="48" hidden="1" customHeight="1" outlineLevel="1" x14ac:dyDescent="0.25">
      <c r="B30" s="19"/>
      <c r="C30" s="33" t="s">
        <v>37</v>
      </c>
      <c r="D30" s="21">
        <v>2</v>
      </c>
      <c r="E30" s="7"/>
      <c r="F30" s="8">
        <v>0</v>
      </c>
      <c r="G30" s="8"/>
    </row>
    <row r="31" spans="2:7" s="9" customFormat="1" ht="29.25" hidden="1" customHeight="1" outlineLevel="1" x14ac:dyDescent="0.25">
      <c r="B31" s="19"/>
      <c r="C31" s="33" t="s">
        <v>38</v>
      </c>
      <c r="D31" s="21">
        <v>2</v>
      </c>
      <c r="E31" s="7"/>
      <c r="F31" s="8">
        <v>0</v>
      </c>
      <c r="G31" s="8"/>
    </row>
    <row r="32" spans="2:7" s="9" customFormat="1" ht="29.25" hidden="1" customHeight="1" outlineLevel="1" x14ac:dyDescent="0.25">
      <c r="B32" s="19"/>
      <c r="C32" s="33" t="s">
        <v>39</v>
      </c>
      <c r="D32" s="21">
        <v>2</v>
      </c>
      <c r="E32" s="7"/>
      <c r="F32" s="8">
        <v>0</v>
      </c>
      <c r="G32" s="8"/>
    </row>
    <row r="33" spans="2:7" s="9" customFormat="1" ht="29.25" hidden="1" customHeight="1" outlineLevel="1" x14ac:dyDescent="0.25">
      <c r="B33" s="19"/>
      <c r="C33" s="33" t="s">
        <v>40</v>
      </c>
      <c r="D33" s="21">
        <v>2</v>
      </c>
      <c r="E33" s="7"/>
      <c r="F33" s="8">
        <v>0</v>
      </c>
      <c r="G33" s="8"/>
    </row>
    <row r="34" spans="2:7" s="9" customFormat="1" ht="29.25" hidden="1" customHeight="1" outlineLevel="1" x14ac:dyDescent="0.25">
      <c r="B34" s="19"/>
      <c r="C34" s="33" t="s">
        <v>41</v>
      </c>
      <c r="D34" s="21">
        <v>2</v>
      </c>
      <c r="E34" s="7"/>
      <c r="F34" s="8">
        <v>0</v>
      </c>
      <c r="G34" s="8"/>
    </row>
    <row r="35" spans="2:7" s="9" customFormat="1" ht="29.25" hidden="1" customHeight="1" outlineLevel="1" x14ac:dyDescent="0.25">
      <c r="B35" s="19"/>
      <c r="C35" s="33" t="s">
        <v>42</v>
      </c>
      <c r="D35" s="21">
        <v>2</v>
      </c>
      <c r="E35" s="7"/>
      <c r="F35" s="8">
        <v>0</v>
      </c>
      <c r="G35" s="8"/>
    </row>
    <row r="36" spans="2:7" s="9" customFormat="1" ht="29.25" hidden="1" customHeight="1" outlineLevel="1" x14ac:dyDescent="0.25">
      <c r="B36" s="19"/>
      <c r="C36" s="33" t="s">
        <v>43</v>
      </c>
      <c r="D36" s="21">
        <v>2</v>
      </c>
      <c r="E36" s="7"/>
      <c r="F36" s="8">
        <v>0</v>
      </c>
      <c r="G36" s="8"/>
    </row>
    <row r="37" spans="2:7" s="9" customFormat="1" ht="29.25" hidden="1" customHeight="1" outlineLevel="1" x14ac:dyDescent="0.25">
      <c r="B37" s="19"/>
      <c r="C37" s="33" t="s">
        <v>44</v>
      </c>
      <c r="D37" s="21">
        <v>2</v>
      </c>
      <c r="E37" s="7"/>
      <c r="F37" s="8">
        <v>0</v>
      </c>
      <c r="G37" s="8"/>
    </row>
    <row r="38" spans="2:7" s="9" customFormat="1" ht="29.25" hidden="1" customHeight="1" outlineLevel="1" x14ac:dyDescent="0.25">
      <c r="B38" s="19"/>
      <c r="C38" s="33" t="s">
        <v>45</v>
      </c>
      <c r="D38" s="21">
        <v>2</v>
      </c>
      <c r="E38" s="7"/>
      <c r="F38" s="8">
        <v>0</v>
      </c>
      <c r="G38" s="8"/>
    </row>
    <row r="39" spans="2:7" s="9" customFormat="1" ht="29.25" hidden="1" customHeight="1" outlineLevel="1" x14ac:dyDescent="0.25">
      <c r="B39" s="19"/>
      <c r="C39" s="33" t="s">
        <v>46</v>
      </c>
      <c r="D39" s="21">
        <v>2</v>
      </c>
      <c r="E39" s="7"/>
      <c r="F39" s="8">
        <v>0</v>
      </c>
      <c r="G39" s="8"/>
    </row>
    <row r="40" spans="2:7" s="9" customFormat="1" ht="29.25" hidden="1" customHeight="1" outlineLevel="1" x14ac:dyDescent="0.25">
      <c r="B40" s="19"/>
      <c r="C40" s="33" t="s">
        <v>47</v>
      </c>
      <c r="D40" s="21">
        <v>2</v>
      </c>
      <c r="E40" s="7"/>
      <c r="F40" s="8">
        <v>0</v>
      </c>
      <c r="G40" s="8"/>
    </row>
    <row r="41" spans="2:7" s="9" customFormat="1" ht="29.25" hidden="1" customHeight="1" outlineLevel="1" x14ac:dyDescent="0.25">
      <c r="B41" s="19"/>
      <c r="C41" s="33" t="s">
        <v>48</v>
      </c>
      <c r="D41" s="21">
        <v>2</v>
      </c>
      <c r="E41" s="7"/>
      <c r="F41" s="8">
        <v>0</v>
      </c>
      <c r="G41" s="8"/>
    </row>
    <row r="42" spans="2:7" s="9" customFormat="1" ht="54.75" hidden="1" customHeight="1" outlineLevel="1" x14ac:dyDescent="0.25">
      <c r="B42" s="19"/>
      <c r="C42" s="33" t="s">
        <v>49</v>
      </c>
      <c r="D42" s="21">
        <v>2</v>
      </c>
      <c r="E42" s="7"/>
      <c r="F42" s="8">
        <v>0</v>
      </c>
      <c r="G42" s="8"/>
    </row>
    <row r="43" spans="2:7" s="9" customFormat="1" ht="29.25" hidden="1" customHeight="1" outlineLevel="1" x14ac:dyDescent="0.25">
      <c r="B43" s="19"/>
      <c r="C43" s="33" t="s">
        <v>50</v>
      </c>
      <c r="D43" s="21">
        <v>2</v>
      </c>
      <c r="E43" s="7"/>
      <c r="F43" s="8">
        <v>0</v>
      </c>
      <c r="G43" s="8"/>
    </row>
    <row r="44" spans="2:7" s="9" customFormat="1" ht="29.25" hidden="1" customHeight="1" outlineLevel="1" x14ac:dyDescent="0.25">
      <c r="B44" s="19"/>
      <c r="C44" s="33" t="s">
        <v>51</v>
      </c>
      <c r="D44" s="21">
        <v>2</v>
      </c>
      <c r="E44" s="7"/>
      <c r="F44" s="8">
        <v>0</v>
      </c>
      <c r="G44" s="8"/>
    </row>
    <row r="45" spans="2:7" s="9" customFormat="1" ht="29.25" hidden="1" customHeight="1" outlineLevel="1" x14ac:dyDescent="0.25">
      <c r="B45" s="19"/>
      <c r="C45" s="33" t="s">
        <v>52</v>
      </c>
      <c r="D45" s="21">
        <v>2</v>
      </c>
      <c r="E45" s="7"/>
      <c r="F45" s="8">
        <v>0</v>
      </c>
      <c r="G45" s="8"/>
    </row>
    <row r="46" spans="2:7" s="9" customFormat="1" ht="29.25" hidden="1" customHeight="1" outlineLevel="1" x14ac:dyDescent="0.25">
      <c r="B46" s="19"/>
      <c r="C46" s="33" t="s">
        <v>53</v>
      </c>
      <c r="D46" s="21">
        <v>2</v>
      </c>
      <c r="E46" s="7"/>
      <c r="F46" s="8">
        <v>0</v>
      </c>
      <c r="G46" s="8"/>
    </row>
    <row r="47" spans="2:7" s="9" customFormat="1" ht="152.25" hidden="1" customHeight="1" outlineLevel="1" x14ac:dyDescent="0.25">
      <c r="B47" s="19"/>
      <c r="C47" s="33" t="s">
        <v>54</v>
      </c>
      <c r="D47" s="21">
        <v>2</v>
      </c>
      <c r="E47" s="7"/>
      <c r="F47" s="8">
        <v>0</v>
      </c>
      <c r="G47" s="8"/>
    </row>
    <row r="48" spans="2:7" s="9" customFormat="1" ht="88.5" hidden="1" customHeight="1" outlineLevel="1" x14ac:dyDescent="0.25">
      <c r="B48" s="19"/>
      <c r="C48" s="33" t="s">
        <v>55</v>
      </c>
      <c r="D48" s="21">
        <v>2</v>
      </c>
      <c r="E48" s="7"/>
      <c r="F48" s="8">
        <v>0</v>
      </c>
      <c r="G48" s="8"/>
    </row>
    <row r="49" spans="2:7" s="9" customFormat="1" ht="29.25" hidden="1" customHeight="1" outlineLevel="1" x14ac:dyDescent="0.25">
      <c r="B49" s="19"/>
      <c r="C49" s="33" t="s">
        <v>56</v>
      </c>
      <c r="D49" s="21">
        <v>2</v>
      </c>
      <c r="E49" s="7"/>
      <c r="F49" s="8">
        <v>0</v>
      </c>
      <c r="G49" s="8"/>
    </row>
    <row r="50" spans="2:7" s="9" customFormat="1" ht="29.25" hidden="1" customHeight="1" outlineLevel="1" x14ac:dyDescent="0.25">
      <c r="B50" s="19"/>
      <c r="C50" s="33" t="s">
        <v>57</v>
      </c>
      <c r="D50" s="21">
        <v>2</v>
      </c>
      <c r="E50" s="7"/>
      <c r="F50" s="8">
        <v>0</v>
      </c>
      <c r="G50" s="8"/>
    </row>
    <row r="51" spans="2:7" s="9" customFormat="1" ht="29.25" hidden="1" customHeight="1" outlineLevel="1" x14ac:dyDescent="0.25">
      <c r="B51" s="19"/>
      <c r="C51" s="33" t="s">
        <v>58</v>
      </c>
      <c r="D51" s="21">
        <v>2</v>
      </c>
      <c r="E51" s="7"/>
      <c r="F51" s="8">
        <v>0</v>
      </c>
      <c r="G51" s="8"/>
    </row>
    <row r="52" spans="2:7" s="9" customFormat="1" ht="55.5" hidden="1" customHeight="1" outlineLevel="1" x14ac:dyDescent="0.25">
      <c r="B52" s="19"/>
      <c r="C52" s="33" t="s">
        <v>59</v>
      </c>
      <c r="D52" s="21">
        <v>2</v>
      </c>
      <c r="E52" s="7"/>
      <c r="F52" s="8">
        <v>0</v>
      </c>
      <c r="G52" s="8"/>
    </row>
    <row r="53" spans="2:7" s="9" customFormat="1" ht="29.25" hidden="1" customHeight="1" outlineLevel="1" x14ac:dyDescent="0.25">
      <c r="B53" s="19"/>
      <c r="C53" s="33" t="s">
        <v>60</v>
      </c>
      <c r="D53" s="21">
        <v>2</v>
      </c>
      <c r="E53" s="7"/>
      <c r="F53" s="8">
        <v>0</v>
      </c>
      <c r="G53" s="8"/>
    </row>
    <row r="54" spans="2:7" s="9" customFormat="1" ht="29.25" hidden="1" customHeight="1" outlineLevel="1" x14ac:dyDescent="0.25">
      <c r="B54" s="19"/>
      <c r="C54" s="33" t="s">
        <v>61</v>
      </c>
      <c r="D54" s="21">
        <v>2</v>
      </c>
      <c r="E54" s="7"/>
      <c r="F54" s="8">
        <v>0</v>
      </c>
      <c r="G54" s="8"/>
    </row>
    <row r="55" spans="2:7" s="9" customFormat="1" ht="29.25" hidden="1" customHeight="1" outlineLevel="1" x14ac:dyDescent="0.25">
      <c r="B55" s="19"/>
      <c r="C55" s="33" t="s">
        <v>62</v>
      </c>
      <c r="D55" s="21">
        <v>2</v>
      </c>
      <c r="E55" s="7"/>
      <c r="F55" s="8">
        <v>0</v>
      </c>
      <c r="G55" s="8"/>
    </row>
    <row r="56" spans="2:7" s="9" customFormat="1" ht="29.25" hidden="1" customHeight="1" outlineLevel="1" x14ac:dyDescent="0.25">
      <c r="B56" s="19"/>
      <c r="C56" s="33" t="s">
        <v>63</v>
      </c>
      <c r="D56" s="21">
        <v>2</v>
      </c>
      <c r="E56" s="7"/>
      <c r="F56" s="8">
        <v>0</v>
      </c>
      <c r="G56" s="8"/>
    </row>
    <row r="57" spans="2:7" s="9" customFormat="1" ht="29.25" hidden="1" customHeight="1" outlineLevel="1" x14ac:dyDescent="0.25">
      <c r="B57" s="19"/>
      <c r="C57" s="33" t="s">
        <v>64</v>
      </c>
      <c r="D57" s="21">
        <v>2</v>
      </c>
      <c r="E57" s="7"/>
      <c r="F57" s="8">
        <v>0</v>
      </c>
      <c r="G57" s="8"/>
    </row>
    <row r="58" spans="2:7" s="9" customFormat="1" ht="29.25" hidden="1" customHeight="1" outlineLevel="1" x14ac:dyDescent="0.25">
      <c r="B58" s="19"/>
      <c r="C58" s="33" t="s">
        <v>65</v>
      </c>
      <c r="D58" s="21">
        <v>2</v>
      </c>
      <c r="E58" s="7"/>
      <c r="F58" s="8">
        <v>0</v>
      </c>
      <c r="G58" s="8"/>
    </row>
    <row r="59" spans="2:7" s="9" customFormat="1" ht="29.25" hidden="1" customHeight="1" outlineLevel="1" x14ac:dyDescent="0.25">
      <c r="B59" s="19"/>
      <c r="C59" s="33" t="s">
        <v>66</v>
      </c>
      <c r="D59" s="21">
        <v>2</v>
      </c>
      <c r="E59" s="7"/>
      <c r="F59" s="8">
        <v>0</v>
      </c>
      <c r="G59" s="8"/>
    </row>
    <row r="60" spans="2:7" s="9" customFormat="1" ht="29.25" hidden="1" customHeight="1" outlineLevel="1" x14ac:dyDescent="0.25">
      <c r="B60" s="19"/>
      <c r="C60" s="33" t="s">
        <v>67</v>
      </c>
      <c r="D60" s="21">
        <v>2</v>
      </c>
      <c r="E60" s="7"/>
      <c r="F60" s="8">
        <v>0</v>
      </c>
      <c r="G60" s="8"/>
    </row>
    <row r="61" spans="2:7" s="9" customFormat="1" ht="29.25" hidden="1" customHeight="1" outlineLevel="1" x14ac:dyDescent="0.25">
      <c r="B61" s="19"/>
      <c r="C61" s="33" t="s">
        <v>68</v>
      </c>
      <c r="D61" s="21">
        <v>2</v>
      </c>
      <c r="E61" s="7"/>
      <c r="F61" s="8">
        <v>0</v>
      </c>
      <c r="G61" s="8"/>
    </row>
    <row r="62" spans="2:7" s="9" customFormat="1" ht="29.25" hidden="1" customHeight="1" outlineLevel="1" x14ac:dyDescent="0.25">
      <c r="B62" s="19"/>
      <c r="C62" s="33" t="s">
        <v>69</v>
      </c>
      <c r="D62" s="21">
        <v>2</v>
      </c>
      <c r="E62" s="7"/>
      <c r="F62" s="8">
        <v>0</v>
      </c>
      <c r="G62" s="8"/>
    </row>
    <row r="63" spans="2:7" s="9" customFormat="1" ht="29.25" hidden="1" customHeight="1" outlineLevel="1" x14ac:dyDescent="0.25">
      <c r="B63" s="19"/>
      <c r="C63" s="33" t="s">
        <v>70</v>
      </c>
      <c r="D63" s="21">
        <v>2</v>
      </c>
      <c r="E63" s="7"/>
      <c r="F63" s="8">
        <v>0</v>
      </c>
      <c r="G63" s="8"/>
    </row>
    <row r="64" spans="2:7" s="9" customFormat="1" ht="29.25" hidden="1" customHeight="1" outlineLevel="1" x14ac:dyDescent="0.25">
      <c r="B64" s="19"/>
      <c r="C64" s="33" t="s">
        <v>71</v>
      </c>
      <c r="D64" s="21">
        <v>2</v>
      </c>
      <c r="E64" s="7"/>
      <c r="F64" s="8">
        <v>0</v>
      </c>
      <c r="G64" s="8"/>
    </row>
    <row r="65" spans="2:7" s="9" customFormat="1" ht="29.25" hidden="1" customHeight="1" outlineLevel="1" x14ac:dyDescent="0.25">
      <c r="B65" s="19"/>
      <c r="C65" s="33" t="s">
        <v>72</v>
      </c>
      <c r="D65" s="21">
        <v>2</v>
      </c>
      <c r="E65" s="7"/>
      <c r="F65" s="8">
        <v>0</v>
      </c>
      <c r="G65" s="8"/>
    </row>
    <row r="66" spans="2:7" s="9" customFormat="1" ht="29.25" hidden="1" customHeight="1" outlineLevel="1" x14ac:dyDescent="0.25">
      <c r="B66" s="19"/>
      <c r="C66" s="33" t="s">
        <v>73</v>
      </c>
      <c r="D66" s="21">
        <v>2</v>
      </c>
      <c r="E66" s="7"/>
      <c r="F66" s="8">
        <v>0</v>
      </c>
      <c r="G66" s="8"/>
    </row>
    <row r="67" spans="2:7" s="9" customFormat="1" ht="29.25" hidden="1" customHeight="1" outlineLevel="1" x14ac:dyDescent="0.25">
      <c r="B67" s="19"/>
      <c r="C67" s="33" t="s">
        <v>74</v>
      </c>
      <c r="D67" s="21">
        <v>2</v>
      </c>
      <c r="E67" s="7"/>
      <c r="F67" s="8">
        <v>0</v>
      </c>
      <c r="G67" s="8"/>
    </row>
    <row r="68" spans="2:7" s="9" customFormat="1" ht="29.25" hidden="1" customHeight="1" outlineLevel="1" x14ac:dyDescent="0.25">
      <c r="B68" s="19"/>
      <c r="C68" s="33" t="s">
        <v>75</v>
      </c>
      <c r="D68" s="21">
        <v>2</v>
      </c>
      <c r="E68" s="7"/>
      <c r="F68" s="8">
        <v>0</v>
      </c>
      <c r="G68" s="8"/>
    </row>
    <row r="69" spans="2:7" s="9" customFormat="1" ht="30" hidden="1" outlineLevel="1" x14ac:dyDescent="0.25">
      <c r="B69" s="19"/>
      <c r="C69" s="33" t="s">
        <v>76</v>
      </c>
      <c r="D69" s="21">
        <v>2</v>
      </c>
      <c r="E69" s="7"/>
      <c r="F69" s="8">
        <v>0</v>
      </c>
      <c r="G69" s="8"/>
    </row>
    <row r="70" spans="2:7" s="9" customFormat="1" ht="15.75" hidden="1" outlineLevel="1" x14ac:dyDescent="0.25">
      <c r="B70" s="19"/>
      <c r="C70" s="33" t="s">
        <v>77</v>
      </c>
      <c r="D70" s="21">
        <v>2</v>
      </c>
      <c r="E70" s="7"/>
      <c r="F70" s="8">
        <v>0</v>
      </c>
      <c r="G70" s="8"/>
    </row>
    <row r="71" spans="2:7" s="9" customFormat="1" ht="15.75" hidden="1" outlineLevel="1" x14ac:dyDescent="0.25">
      <c r="B71" s="19"/>
      <c r="C71" s="33" t="s">
        <v>78</v>
      </c>
      <c r="D71" s="6">
        <v>2</v>
      </c>
      <c r="E71" s="7"/>
      <c r="F71" s="8">
        <v>0</v>
      </c>
      <c r="G71" s="8"/>
    </row>
    <row r="72" spans="2:7" s="9" customFormat="1" ht="15.75" collapsed="1" x14ac:dyDescent="0.25">
      <c r="B72" s="20">
        <v>4</v>
      </c>
      <c r="C72" s="10" t="s">
        <v>79</v>
      </c>
      <c r="D72" s="3"/>
      <c r="E72" s="4">
        <v>0.08</v>
      </c>
      <c r="F72" s="5">
        <f>SUMPRODUCT($D73:$D85,F73:F85)/SUM($D73:$D85)*$E72/2</f>
        <v>0</v>
      </c>
      <c r="G72" s="5"/>
    </row>
    <row r="73" spans="2:7" s="9" customFormat="1" ht="15.75" hidden="1" outlineLevel="1" x14ac:dyDescent="0.25">
      <c r="B73" s="19"/>
      <c r="C73" s="33" t="s">
        <v>80</v>
      </c>
      <c r="D73" s="6">
        <v>2</v>
      </c>
      <c r="E73" s="7"/>
      <c r="F73" s="8">
        <v>0</v>
      </c>
      <c r="G73" s="8"/>
    </row>
    <row r="74" spans="2:7" s="9" customFormat="1" ht="15.75" hidden="1" outlineLevel="1" x14ac:dyDescent="0.25">
      <c r="B74" s="19"/>
      <c r="C74" s="33" t="s">
        <v>81</v>
      </c>
      <c r="D74" s="6">
        <v>2</v>
      </c>
      <c r="E74" s="7"/>
      <c r="F74" s="8">
        <v>0</v>
      </c>
      <c r="G74" s="8"/>
    </row>
    <row r="75" spans="2:7" s="9" customFormat="1" ht="15.75" hidden="1" outlineLevel="1" x14ac:dyDescent="0.25">
      <c r="B75" s="19"/>
      <c r="C75" s="33" t="s">
        <v>82</v>
      </c>
      <c r="D75" s="6">
        <v>2</v>
      </c>
      <c r="E75" s="7"/>
      <c r="F75" s="8">
        <v>0</v>
      </c>
      <c r="G75" s="8"/>
    </row>
    <row r="76" spans="2:7" s="9" customFormat="1" ht="15.75" hidden="1" outlineLevel="1" x14ac:dyDescent="0.25">
      <c r="B76" s="19"/>
      <c r="C76" s="33" t="s">
        <v>83</v>
      </c>
      <c r="D76" s="6">
        <v>2</v>
      </c>
      <c r="E76" s="7"/>
      <c r="F76" s="8">
        <v>0</v>
      </c>
      <c r="G76" s="8"/>
    </row>
    <row r="77" spans="2:7" s="9" customFormat="1" ht="15.75" hidden="1" outlineLevel="1" x14ac:dyDescent="0.25">
      <c r="B77" s="19"/>
      <c r="C77" s="33" t="s">
        <v>84</v>
      </c>
      <c r="D77" s="6">
        <v>2</v>
      </c>
      <c r="E77" s="7"/>
      <c r="F77" s="8">
        <v>0</v>
      </c>
      <c r="G77" s="8"/>
    </row>
    <row r="78" spans="2:7" s="9" customFormat="1" ht="15.75" hidden="1" outlineLevel="1" x14ac:dyDescent="0.25">
      <c r="B78" s="19"/>
      <c r="C78" s="33" t="s">
        <v>85</v>
      </c>
      <c r="D78" s="6">
        <v>2</v>
      </c>
      <c r="E78" s="7"/>
      <c r="F78" s="8">
        <v>0</v>
      </c>
      <c r="G78" s="8"/>
    </row>
    <row r="79" spans="2:7" s="9" customFormat="1" ht="15.75" hidden="1" outlineLevel="1" x14ac:dyDescent="0.25">
      <c r="B79" s="19"/>
      <c r="C79" s="33" t="s">
        <v>86</v>
      </c>
      <c r="D79" s="6">
        <v>2</v>
      </c>
      <c r="E79" s="7"/>
      <c r="F79" s="8">
        <v>0</v>
      </c>
      <c r="G79" s="8"/>
    </row>
    <row r="80" spans="2:7" s="9" customFormat="1" ht="15.75" hidden="1" outlineLevel="1" x14ac:dyDescent="0.25">
      <c r="B80" s="19"/>
      <c r="C80" s="33" t="s">
        <v>87</v>
      </c>
      <c r="D80" s="6">
        <v>2</v>
      </c>
      <c r="E80" s="7"/>
      <c r="F80" s="8">
        <v>0</v>
      </c>
      <c r="G80" s="8"/>
    </row>
    <row r="81" spans="2:7" s="9" customFormat="1" ht="15.75" hidden="1" outlineLevel="1" x14ac:dyDescent="0.25">
      <c r="B81" s="19"/>
      <c r="C81" s="33" t="s">
        <v>8</v>
      </c>
      <c r="D81" s="6">
        <v>2</v>
      </c>
      <c r="E81" s="7"/>
      <c r="F81" s="8">
        <v>0</v>
      </c>
      <c r="G81" s="8"/>
    </row>
    <row r="82" spans="2:7" s="9" customFormat="1" ht="15.75" hidden="1" outlineLevel="1" x14ac:dyDescent="0.25">
      <c r="B82" s="19"/>
      <c r="C82" s="33" t="s">
        <v>88</v>
      </c>
      <c r="D82" s="6">
        <v>2</v>
      </c>
      <c r="E82" s="7"/>
      <c r="F82" s="8">
        <v>0</v>
      </c>
      <c r="G82" s="8"/>
    </row>
    <row r="83" spans="2:7" s="9" customFormat="1" ht="15.75" hidden="1" outlineLevel="1" x14ac:dyDescent="0.25">
      <c r="B83" s="19"/>
      <c r="C83" s="33" t="s">
        <v>89</v>
      </c>
      <c r="D83" s="6">
        <v>2</v>
      </c>
      <c r="E83" s="7"/>
      <c r="F83" s="8">
        <v>0</v>
      </c>
      <c r="G83" s="8"/>
    </row>
    <row r="84" spans="2:7" s="9" customFormat="1" ht="15.75" hidden="1" outlineLevel="1" x14ac:dyDescent="0.25">
      <c r="B84" s="19"/>
      <c r="C84" s="33" t="s">
        <v>143</v>
      </c>
      <c r="D84" s="6">
        <v>2</v>
      </c>
      <c r="E84" s="7"/>
      <c r="F84" s="8">
        <v>0</v>
      </c>
      <c r="G84" s="8"/>
    </row>
    <row r="85" spans="2:7" s="9" customFormat="1" ht="15.75" hidden="1" outlineLevel="1" x14ac:dyDescent="0.25">
      <c r="B85" s="19"/>
      <c r="C85" s="33" t="s">
        <v>90</v>
      </c>
      <c r="D85" s="6">
        <v>2</v>
      </c>
      <c r="E85" s="7"/>
      <c r="F85" s="8">
        <v>0</v>
      </c>
      <c r="G85" s="8"/>
    </row>
    <row r="86" spans="2:7" s="9" customFormat="1" ht="15.75" collapsed="1" x14ac:dyDescent="0.25">
      <c r="B86" s="20">
        <v>5</v>
      </c>
      <c r="C86" s="10" t="s">
        <v>91</v>
      </c>
      <c r="D86" s="3"/>
      <c r="E86" s="4">
        <v>0.09</v>
      </c>
      <c r="F86" s="5">
        <f>SUMPRODUCT($D87:$D89,F87:F89)/SUM($D87:$D89)*$E86/2</f>
        <v>0</v>
      </c>
      <c r="G86" s="5"/>
    </row>
    <row r="87" spans="2:7" s="9" customFormat="1" ht="15.75" hidden="1" outlineLevel="1" x14ac:dyDescent="0.25">
      <c r="B87" s="19"/>
      <c r="C87" s="33" t="s">
        <v>92</v>
      </c>
      <c r="D87" s="6">
        <v>2</v>
      </c>
      <c r="E87" s="7"/>
      <c r="F87" s="8">
        <v>0</v>
      </c>
      <c r="G87" s="8"/>
    </row>
    <row r="88" spans="2:7" s="9" customFormat="1" ht="19.5" hidden="1" customHeight="1" outlineLevel="1" x14ac:dyDescent="0.25">
      <c r="B88" s="19"/>
      <c r="C88" s="33" t="s">
        <v>93</v>
      </c>
      <c r="D88" s="6">
        <v>2</v>
      </c>
      <c r="E88" s="7"/>
      <c r="F88" s="8">
        <v>0</v>
      </c>
      <c r="G88" s="8"/>
    </row>
    <row r="89" spans="2:7" s="9" customFormat="1" ht="33.75" hidden="1" customHeight="1" outlineLevel="1" x14ac:dyDescent="0.25">
      <c r="B89" s="19"/>
      <c r="C89" s="33" t="s">
        <v>94</v>
      </c>
      <c r="D89" s="6">
        <v>2</v>
      </c>
      <c r="E89" s="7"/>
      <c r="F89" s="8">
        <v>0</v>
      </c>
      <c r="G89" s="8"/>
    </row>
    <row r="90" spans="2:7" s="9" customFormat="1" ht="15.75" collapsed="1" x14ac:dyDescent="0.25">
      <c r="B90" s="20">
        <v>6</v>
      </c>
      <c r="C90" s="10" t="s">
        <v>95</v>
      </c>
      <c r="D90" s="3"/>
      <c r="E90" s="4">
        <v>0.09</v>
      </c>
      <c r="F90" s="5">
        <f>SUMPRODUCT($D91:$D107,F91:F107)/SUM($D91:$D107)*$E90/2</f>
        <v>0</v>
      </c>
      <c r="G90" s="5"/>
    </row>
    <row r="91" spans="2:7" s="9" customFormat="1" ht="15.75" hidden="1" outlineLevel="1" x14ac:dyDescent="0.25">
      <c r="B91" s="19"/>
      <c r="C91" s="33" t="s">
        <v>96</v>
      </c>
      <c r="D91" s="6">
        <v>2</v>
      </c>
      <c r="E91" s="7"/>
      <c r="F91" s="27">
        <v>0</v>
      </c>
      <c r="G91" s="8"/>
    </row>
    <row r="92" spans="2:7" s="9" customFormat="1" ht="15.75" hidden="1" outlineLevel="1" x14ac:dyDescent="0.25">
      <c r="B92" s="19"/>
      <c r="C92" s="33" t="s">
        <v>97</v>
      </c>
      <c r="D92" s="6">
        <v>2</v>
      </c>
      <c r="E92" s="7"/>
      <c r="F92" s="27">
        <v>0</v>
      </c>
      <c r="G92" s="8"/>
    </row>
    <row r="93" spans="2:7" s="9" customFormat="1" ht="45" hidden="1" outlineLevel="1" x14ac:dyDescent="0.25">
      <c r="B93" s="19"/>
      <c r="C93" s="33" t="s">
        <v>98</v>
      </c>
      <c r="D93" s="6">
        <v>2</v>
      </c>
      <c r="E93" s="7"/>
      <c r="F93" s="27">
        <v>0</v>
      </c>
      <c r="G93" s="8"/>
    </row>
    <row r="94" spans="2:7" s="9" customFormat="1" ht="15.75" hidden="1" outlineLevel="1" x14ac:dyDescent="0.25">
      <c r="B94" s="19"/>
      <c r="C94" s="33" t="s">
        <v>99</v>
      </c>
      <c r="D94" s="6">
        <v>2</v>
      </c>
      <c r="E94" s="7"/>
      <c r="F94" s="27">
        <v>0</v>
      </c>
      <c r="G94" s="8"/>
    </row>
    <row r="95" spans="2:7" s="9" customFormat="1" ht="15.75" hidden="1" outlineLevel="1" x14ac:dyDescent="0.25">
      <c r="B95" s="19"/>
      <c r="C95" s="33" t="s">
        <v>100</v>
      </c>
      <c r="D95" s="6">
        <v>2</v>
      </c>
      <c r="E95" s="7"/>
      <c r="F95" s="27">
        <v>0</v>
      </c>
      <c r="G95" s="8"/>
    </row>
    <row r="96" spans="2:7" s="9" customFormat="1" ht="15.75" hidden="1" outlineLevel="1" x14ac:dyDescent="0.25">
      <c r="B96" s="19"/>
      <c r="C96" s="33" t="s">
        <v>101</v>
      </c>
      <c r="D96" s="6">
        <v>2</v>
      </c>
      <c r="E96" s="7"/>
      <c r="F96" s="27">
        <v>0</v>
      </c>
      <c r="G96" s="8"/>
    </row>
    <row r="97" spans="2:7" s="9" customFormat="1" ht="15.75" hidden="1" outlineLevel="1" x14ac:dyDescent="0.25">
      <c r="B97" s="19"/>
      <c r="C97" s="33" t="s">
        <v>102</v>
      </c>
      <c r="D97" s="6">
        <v>2</v>
      </c>
      <c r="E97" s="7"/>
      <c r="F97" s="27">
        <v>0</v>
      </c>
      <c r="G97" s="8"/>
    </row>
    <row r="98" spans="2:7" s="9" customFormat="1" ht="15.75" hidden="1" outlineLevel="1" x14ac:dyDescent="0.25">
      <c r="B98" s="19"/>
      <c r="C98" s="33" t="s">
        <v>103</v>
      </c>
      <c r="D98" s="6">
        <v>2</v>
      </c>
      <c r="E98" s="7"/>
      <c r="F98" s="27">
        <v>0</v>
      </c>
      <c r="G98" s="8"/>
    </row>
    <row r="99" spans="2:7" s="9" customFormat="1" ht="15.75" hidden="1" outlineLevel="1" x14ac:dyDescent="0.25">
      <c r="B99" s="19"/>
      <c r="C99" s="33" t="s">
        <v>104</v>
      </c>
      <c r="D99" s="6">
        <v>2</v>
      </c>
      <c r="E99" s="7"/>
      <c r="F99" s="27">
        <v>0</v>
      </c>
      <c r="G99" s="8"/>
    </row>
    <row r="100" spans="2:7" s="9" customFormat="1" ht="15.75" hidden="1" outlineLevel="1" x14ac:dyDescent="0.25">
      <c r="B100" s="19"/>
      <c r="C100" s="33" t="s">
        <v>105</v>
      </c>
      <c r="D100" s="6">
        <v>2</v>
      </c>
      <c r="E100" s="7"/>
      <c r="F100" s="27">
        <v>0</v>
      </c>
      <c r="G100" s="8"/>
    </row>
    <row r="101" spans="2:7" s="9" customFormat="1" ht="15.75" hidden="1" outlineLevel="1" x14ac:dyDescent="0.25">
      <c r="B101" s="19"/>
      <c r="C101" s="33" t="s">
        <v>106</v>
      </c>
      <c r="D101" s="6">
        <v>2</v>
      </c>
      <c r="E101" s="7"/>
      <c r="F101" s="27">
        <v>0</v>
      </c>
      <c r="G101" s="8"/>
    </row>
    <row r="102" spans="2:7" s="9" customFormat="1" ht="15.75" hidden="1" outlineLevel="1" x14ac:dyDescent="0.25">
      <c r="B102" s="19"/>
      <c r="C102" s="33" t="s">
        <v>107</v>
      </c>
      <c r="D102" s="6">
        <v>2</v>
      </c>
      <c r="E102" s="7"/>
      <c r="F102" s="27">
        <v>0</v>
      </c>
      <c r="G102" s="8"/>
    </row>
    <row r="103" spans="2:7" s="9" customFormat="1" ht="15.75" hidden="1" outlineLevel="1" x14ac:dyDescent="0.25">
      <c r="B103" s="19"/>
      <c r="C103" s="33" t="s">
        <v>108</v>
      </c>
      <c r="D103" s="6">
        <v>2</v>
      </c>
      <c r="E103" s="7"/>
      <c r="F103" s="27">
        <v>0</v>
      </c>
      <c r="G103" s="8"/>
    </row>
    <row r="104" spans="2:7" s="9" customFormat="1" ht="15.75" hidden="1" outlineLevel="1" x14ac:dyDescent="0.25">
      <c r="B104" s="19"/>
      <c r="C104" s="33" t="s">
        <v>109</v>
      </c>
      <c r="D104" s="6">
        <v>2</v>
      </c>
      <c r="E104" s="7"/>
      <c r="F104" s="27">
        <v>0</v>
      </c>
      <c r="G104" s="8"/>
    </row>
    <row r="105" spans="2:7" s="9" customFormat="1" ht="15.75" hidden="1" outlineLevel="1" x14ac:dyDescent="0.25">
      <c r="B105" s="19"/>
      <c r="C105" s="33" t="s">
        <v>110</v>
      </c>
      <c r="D105" s="6">
        <v>2</v>
      </c>
      <c r="E105" s="7"/>
      <c r="F105" s="27">
        <v>0</v>
      </c>
      <c r="G105" s="8"/>
    </row>
    <row r="106" spans="2:7" s="9" customFormat="1" ht="150" hidden="1" outlineLevel="1" x14ac:dyDescent="0.25">
      <c r="B106" s="19"/>
      <c r="C106" s="33" t="s">
        <v>111</v>
      </c>
      <c r="D106" s="6">
        <v>2</v>
      </c>
      <c r="E106" s="7"/>
      <c r="F106" s="27">
        <v>0</v>
      </c>
      <c r="G106" s="8"/>
    </row>
    <row r="107" spans="2:7" s="9" customFormat="1" ht="15.75" hidden="1" outlineLevel="1" x14ac:dyDescent="0.25">
      <c r="B107" s="19"/>
      <c r="C107" s="33" t="s">
        <v>112</v>
      </c>
      <c r="D107" s="6">
        <v>2</v>
      </c>
      <c r="E107" s="7"/>
      <c r="F107" s="27">
        <v>0</v>
      </c>
      <c r="G107" s="8"/>
    </row>
    <row r="108" spans="2:7" s="9" customFormat="1" ht="15.75" collapsed="1" x14ac:dyDescent="0.25">
      <c r="B108" s="20">
        <v>7</v>
      </c>
      <c r="C108" s="10" t="s">
        <v>113</v>
      </c>
      <c r="D108" s="3"/>
      <c r="E108" s="4">
        <v>0.05</v>
      </c>
      <c r="F108" s="5">
        <f>SUMPRODUCT($D109:$D114,F109:F114)/SUM($D109:$D114)*$E108/2</f>
        <v>0</v>
      </c>
      <c r="G108" s="5"/>
    </row>
    <row r="109" spans="2:7" s="9" customFormat="1" ht="15.75" hidden="1" outlineLevel="1" x14ac:dyDescent="0.25">
      <c r="B109" s="19"/>
      <c r="C109" s="33" t="s">
        <v>114</v>
      </c>
      <c r="D109" s="6">
        <v>2</v>
      </c>
      <c r="E109" s="7"/>
      <c r="F109" s="8">
        <v>0</v>
      </c>
      <c r="G109" s="8"/>
    </row>
    <row r="110" spans="2:7" s="9" customFormat="1" ht="15.75" hidden="1" outlineLevel="1" x14ac:dyDescent="0.25">
      <c r="B110" s="19"/>
      <c r="C110" s="33" t="s">
        <v>115</v>
      </c>
      <c r="D110" s="6">
        <v>2</v>
      </c>
      <c r="E110" s="7"/>
      <c r="F110" s="8">
        <v>0</v>
      </c>
      <c r="G110" s="8"/>
    </row>
    <row r="111" spans="2:7" s="9" customFormat="1" ht="15.75" hidden="1" outlineLevel="1" x14ac:dyDescent="0.25">
      <c r="B111" s="19"/>
      <c r="C111" s="33" t="s">
        <v>116</v>
      </c>
      <c r="D111" s="6">
        <v>2</v>
      </c>
      <c r="E111" s="7"/>
      <c r="F111" s="8">
        <v>0</v>
      </c>
      <c r="G111" s="8"/>
    </row>
    <row r="112" spans="2:7" s="9" customFormat="1" ht="15.75" hidden="1" outlineLevel="1" x14ac:dyDescent="0.25">
      <c r="B112" s="19"/>
      <c r="C112" s="33" t="s">
        <v>117</v>
      </c>
      <c r="D112" s="6">
        <v>2</v>
      </c>
      <c r="E112" s="7"/>
      <c r="F112" s="8">
        <v>0</v>
      </c>
      <c r="G112" s="8"/>
    </row>
    <row r="113" spans="2:7" s="9" customFormat="1" ht="15.75" hidden="1" outlineLevel="1" x14ac:dyDescent="0.25">
      <c r="B113" s="19"/>
      <c r="C113" s="33" t="s">
        <v>118</v>
      </c>
      <c r="D113" s="6">
        <v>2</v>
      </c>
      <c r="E113" s="7"/>
      <c r="F113" s="8">
        <v>0</v>
      </c>
      <c r="G113" s="8"/>
    </row>
    <row r="114" spans="2:7" s="9" customFormat="1" ht="15.75" hidden="1" outlineLevel="1" x14ac:dyDescent="0.25">
      <c r="B114" s="19"/>
      <c r="C114" s="33" t="s">
        <v>119</v>
      </c>
      <c r="D114" s="6">
        <v>2</v>
      </c>
      <c r="E114" s="7"/>
      <c r="F114" s="8">
        <v>0</v>
      </c>
      <c r="G114" s="8"/>
    </row>
    <row r="115" spans="2:7" s="9" customFormat="1" ht="15.75" collapsed="1" x14ac:dyDescent="0.25">
      <c r="B115" s="20">
        <v>8</v>
      </c>
      <c r="C115" s="10" t="s">
        <v>120</v>
      </c>
      <c r="D115" s="3"/>
      <c r="E115" s="4">
        <v>0.05</v>
      </c>
      <c r="F115" s="5">
        <f>SUMPRODUCT($D116:$D118,F116:F118)/SUM($D116:$D118)*$E115/2</f>
        <v>0</v>
      </c>
      <c r="G115" s="5"/>
    </row>
    <row r="116" spans="2:7" s="9" customFormat="1" ht="15.75" hidden="1" outlineLevel="1" x14ac:dyDescent="0.25">
      <c r="B116" s="19"/>
      <c r="C116" s="33" t="s">
        <v>121</v>
      </c>
      <c r="D116" s="6">
        <v>2</v>
      </c>
      <c r="E116" s="7"/>
      <c r="F116" s="8">
        <v>0</v>
      </c>
      <c r="G116" s="8"/>
    </row>
    <row r="117" spans="2:7" s="9" customFormat="1" ht="15.75" hidden="1" outlineLevel="1" x14ac:dyDescent="0.25">
      <c r="B117" s="19"/>
      <c r="C117" s="33" t="s">
        <v>122</v>
      </c>
      <c r="D117" s="21">
        <v>2</v>
      </c>
      <c r="E117" s="7"/>
      <c r="F117" s="8">
        <v>0</v>
      </c>
      <c r="G117" s="8"/>
    </row>
    <row r="118" spans="2:7" s="9" customFormat="1" ht="15.75" hidden="1" outlineLevel="1" x14ac:dyDescent="0.25">
      <c r="B118" s="19"/>
      <c r="C118" s="33" t="s">
        <v>115</v>
      </c>
      <c r="D118" s="21">
        <v>2</v>
      </c>
      <c r="E118" s="7"/>
      <c r="F118" s="8">
        <v>0</v>
      </c>
      <c r="G118" s="8"/>
    </row>
    <row r="119" spans="2:7" s="9" customFormat="1" ht="15.75" collapsed="1" x14ac:dyDescent="0.25">
      <c r="B119" s="20">
        <v>9</v>
      </c>
      <c r="C119" s="10" t="s">
        <v>136</v>
      </c>
      <c r="D119" s="3"/>
      <c r="E119" s="4">
        <v>0.1</v>
      </c>
      <c r="F119" s="5">
        <f>SUMPRODUCT($D120:$D125,F120:F125)/SUM($D120:$D125)*$E119/2</f>
        <v>0</v>
      </c>
      <c r="G119" s="5"/>
    </row>
    <row r="120" spans="2:7" s="9" customFormat="1" ht="15.75" hidden="1" outlineLevel="1" x14ac:dyDescent="0.25">
      <c r="B120" s="19"/>
      <c r="C120" s="33" t="s">
        <v>137</v>
      </c>
      <c r="D120" s="6">
        <v>2</v>
      </c>
      <c r="E120" s="7"/>
      <c r="F120" s="8">
        <v>0</v>
      </c>
      <c r="G120" s="8"/>
    </row>
    <row r="121" spans="2:7" s="9" customFormat="1" ht="15.75" hidden="1" outlineLevel="1" x14ac:dyDescent="0.25">
      <c r="B121" s="19"/>
      <c r="C121" s="33" t="s">
        <v>138</v>
      </c>
      <c r="D121" s="6">
        <v>2</v>
      </c>
      <c r="E121" s="7"/>
      <c r="F121" s="8">
        <v>0</v>
      </c>
      <c r="G121" s="8"/>
    </row>
    <row r="122" spans="2:7" s="9" customFormat="1" ht="15.75" hidden="1" outlineLevel="1" x14ac:dyDescent="0.25">
      <c r="B122" s="19"/>
      <c r="C122" s="33" t="s">
        <v>139</v>
      </c>
      <c r="D122" s="6">
        <v>2</v>
      </c>
      <c r="E122" s="7"/>
      <c r="F122" s="8">
        <v>0</v>
      </c>
      <c r="G122" s="8"/>
    </row>
    <row r="123" spans="2:7" s="9" customFormat="1" ht="15.75" hidden="1" outlineLevel="1" x14ac:dyDescent="0.25">
      <c r="B123" s="19"/>
      <c r="C123" s="33" t="s">
        <v>140</v>
      </c>
      <c r="D123" s="6">
        <v>2</v>
      </c>
      <c r="E123" s="7"/>
      <c r="F123" s="8">
        <v>0</v>
      </c>
      <c r="G123" s="8"/>
    </row>
    <row r="124" spans="2:7" s="9" customFormat="1" ht="15.75" hidden="1" outlineLevel="1" x14ac:dyDescent="0.25">
      <c r="B124" s="19"/>
      <c r="C124" s="33" t="s">
        <v>141</v>
      </c>
      <c r="D124" s="6">
        <v>2</v>
      </c>
      <c r="E124" s="7"/>
      <c r="F124" s="8">
        <v>0</v>
      </c>
      <c r="G124" s="8"/>
    </row>
    <row r="125" spans="2:7" s="9" customFormat="1" ht="15.75" hidden="1" outlineLevel="1" x14ac:dyDescent="0.25">
      <c r="B125" s="19"/>
      <c r="C125" s="33" t="s">
        <v>142</v>
      </c>
      <c r="D125" s="6">
        <v>2</v>
      </c>
      <c r="E125" s="7"/>
      <c r="F125" s="8">
        <v>0</v>
      </c>
      <c r="G125" s="8"/>
    </row>
    <row r="126" spans="2:7" s="9" customFormat="1" ht="15.75" collapsed="1" x14ac:dyDescent="0.25">
      <c r="B126" s="20">
        <v>10</v>
      </c>
      <c r="C126" s="10" t="s">
        <v>123</v>
      </c>
      <c r="D126" s="3"/>
      <c r="E126" s="4">
        <v>0.08</v>
      </c>
      <c r="F126" s="5">
        <f>SUMPRODUCT($D127:$D133,F127:F133)/SUM($D127:$D133)*$E126/2</f>
        <v>0</v>
      </c>
      <c r="G126" s="5"/>
    </row>
    <row r="127" spans="2:7" s="9" customFormat="1" ht="15.75" hidden="1" outlineLevel="1" x14ac:dyDescent="0.25">
      <c r="B127" s="19"/>
      <c r="C127" s="33" t="s">
        <v>11</v>
      </c>
      <c r="D127" s="6">
        <v>2</v>
      </c>
      <c r="E127" s="7"/>
      <c r="F127" s="8">
        <v>0</v>
      </c>
      <c r="G127" s="8"/>
    </row>
    <row r="128" spans="2:7" s="9" customFormat="1" ht="15.75" hidden="1" outlineLevel="1" x14ac:dyDescent="0.25">
      <c r="B128" s="19"/>
      <c r="C128" s="33" t="s">
        <v>144</v>
      </c>
      <c r="D128" s="6">
        <v>2</v>
      </c>
      <c r="E128" s="7"/>
      <c r="F128" s="8">
        <v>0</v>
      </c>
      <c r="G128" s="8"/>
    </row>
    <row r="129" spans="2:7" s="9" customFormat="1" ht="15.75" hidden="1" outlineLevel="1" x14ac:dyDescent="0.25">
      <c r="B129" s="19"/>
      <c r="C129" s="33" t="s">
        <v>124</v>
      </c>
      <c r="D129" s="6">
        <v>2</v>
      </c>
      <c r="E129" s="7"/>
      <c r="F129" s="8">
        <v>0</v>
      </c>
      <c r="G129" s="8"/>
    </row>
    <row r="130" spans="2:7" s="9" customFormat="1" ht="15.75" hidden="1" outlineLevel="1" x14ac:dyDescent="0.25">
      <c r="B130" s="19"/>
      <c r="C130" s="33" t="s">
        <v>145</v>
      </c>
      <c r="D130" s="6">
        <v>2</v>
      </c>
      <c r="E130" s="7"/>
      <c r="F130" s="8">
        <v>0</v>
      </c>
      <c r="G130" s="8"/>
    </row>
    <row r="131" spans="2:7" s="9" customFormat="1" ht="15.75" hidden="1" outlineLevel="1" x14ac:dyDescent="0.25">
      <c r="B131" s="19"/>
      <c r="C131" s="33" t="s">
        <v>146</v>
      </c>
      <c r="D131" s="6">
        <v>2</v>
      </c>
      <c r="E131" s="7"/>
      <c r="F131" s="8">
        <v>0</v>
      </c>
      <c r="G131" s="8"/>
    </row>
    <row r="132" spans="2:7" s="9" customFormat="1" ht="30" hidden="1" outlineLevel="1" x14ac:dyDescent="0.25">
      <c r="B132" s="19"/>
      <c r="C132" s="33" t="s">
        <v>147</v>
      </c>
      <c r="D132" s="6">
        <v>2</v>
      </c>
      <c r="E132" s="7"/>
      <c r="F132" s="8">
        <v>0</v>
      </c>
      <c r="G132" s="8"/>
    </row>
    <row r="133" spans="2:7" s="9" customFormat="1" ht="30" hidden="1" outlineLevel="1" x14ac:dyDescent="0.25">
      <c r="B133" s="19"/>
      <c r="C133" s="33" t="s">
        <v>148</v>
      </c>
      <c r="D133" s="6">
        <v>2</v>
      </c>
      <c r="E133" s="7"/>
      <c r="F133" s="8">
        <v>0</v>
      </c>
      <c r="G133" s="8"/>
    </row>
    <row r="134" spans="2:7" s="9" customFormat="1" ht="15.75" collapsed="1" x14ac:dyDescent="0.25">
      <c r="B134" s="20">
        <v>11</v>
      </c>
      <c r="C134" s="10" t="s">
        <v>9</v>
      </c>
      <c r="D134" s="3"/>
      <c r="E134" s="4">
        <v>0.09</v>
      </c>
      <c r="F134" s="5">
        <f>SUMPRODUCT($D135:$D142,F135:F142)/SUM($D135:$D142)*$E134/2</f>
        <v>0</v>
      </c>
      <c r="G134" s="5"/>
    </row>
    <row r="135" spans="2:7" s="9" customFormat="1" ht="15.75" hidden="1" outlineLevel="1" x14ac:dyDescent="0.25">
      <c r="B135" s="19"/>
      <c r="C135" s="33" t="s">
        <v>125</v>
      </c>
      <c r="D135" s="6">
        <v>2</v>
      </c>
      <c r="E135" s="7"/>
      <c r="F135" s="8">
        <v>0</v>
      </c>
      <c r="G135" s="8"/>
    </row>
    <row r="136" spans="2:7" s="9" customFormat="1" ht="15.75" hidden="1" outlineLevel="1" x14ac:dyDescent="0.25">
      <c r="B136" s="19"/>
      <c r="C136" s="33" t="s">
        <v>126</v>
      </c>
      <c r="D136" s="6">
        <v>2</v>
      </c>
      <c r="E136" s="7"/>
      <c r="F136" s="8">
        <v>0</v>
      </c>
      <c r="G136" s="8"/>
    </row>
    <row r="137" spans="2:7" s="9" customFormat="1" ht="15.75" hidden="1" outlineLevel="1" x14ac:dyDescent="0.25">
      <c r="B137" s="19"/>
      <c r="C137" s="33" t="s">
        <v>149</v>
      </c>
      <c r="D137" s="6">
        <v>2</v>
      </c>
      <c r="E137" s="7"/>
      <c r="F137" s="8">
        <v>0</v>
      </c>
      <c r="G137" s="8"/>
    </row>
    <row r="138" spans="2:7" s="9" customFormat="1" ht="15.75" hidden="1" outlineLevel="1" x14ac:dyDescent="0.25">
      <c r="B138" s="19"/>
      <c r="C138" s="33" t="s">
        <v>127</v>
      </c>
      <c r="D138" s="6">
        <v>2</v>
      </c>
      <c r="E138" s="7"/>
      <c r="F138" s="8">
        <v>0</v>
      </c>
      <c r="G138" s="8"/>
    </row>
    <row r="139" spans="2:7" s="9" customFormat="1" ht="15.75" hidden="1" outlineLevel="1" x14ac:dyDescent="0.25">
      <c r="B139" s="19"/>
      <c r="C139" s="33" t="s">
        <v>128</v>
      </c>
      <c r="D139" s="6">
        <v>2</v>
      </c>
      <c r="E139" s="7"/>
      <c r="F139" s="8">
        <v>0</v>
      </c>
      <c r="G139" s="8"/>
    </row>
    <row r="140" spans="2:7" s="9" customFormat="1" ht="15.75" hidden="1" outlineLevel="1" x14ac:dyDescent="0.25">
      <c r="B140" s="19"/>
      <c r="C140" s="33" t="s">
        <v>129</v>
      </c>
      <c r="D140" s="6">
        <v>2</v>
      </c>
      <c r="E140" s="7"/>
      <c r="F140" s="8">
        <v>0</v>
      </c>
      <c r="G140" s="8"/>
    </row>
    <row r="141" spans="2:7" s="9" customFormat="1" ht="15.75" hidden="1" outlineLevel="1" x14ac:dyDescent="0.25">
      <c r="B141" s="19"/>
      <c r="C141" s="33" t="s">
        <v>130</v>
      </c>
      <c r="D141" s="6">
        <v>2</v>
      </c>
      <c r="E141" s="7"/>
      <c r="F141" s="8">
        <v>0</v>
      </c>
      <c r="G141" s="8"/>
    </row>
    <row r="142" spans="2:7" s="9" customFormat="1" ht="15.75" hidden="1" outlineLevel="1" x14ac:dyDescent="0.25">
      <c r="B142" s="19"/>
      <c r="C142" s="33" t="s">
        <v>131</v>
      </c>
      <c r="D142" s="6">
        <v>2</v>
      </c>
      <c r="E142" s="7"/>
      <c r="F142" s="8">
        <v>0</v>
      </c>
      <c r="G142" s="8"/>
    </row>
    <row r="143" spans="2:7" s="9" customFormat="1" ht="15.75" collapsed="1" x14ac:dyDescent="0.25">
      <c r="B143" s="20">
        <v>12</v>
      </c>
      <c r="C143" s="10" t="s">
        <v>150</v>
      </c>
      <c r="D143" s="3"/>
      <c r="E143" s="4">
        <v>0.02</v>
      </c>
      <c r="F143" s="5">
        <f>SUMPRODUCT($D144:$D147,F144:F147)/SUM($D144:$D147)*$E143/2</f>
        <v>0</v>
      </c>
      <c r="G143" s="5"/>
    </row>
    <row r="144" spans="2:7" s="9" customFormat="1" ht="15.75" hidden="1" outlineLevel="1" x14ac:dyDescent="0.25">
      <c r="B144" s="19"/>
      <c r="C144" s="33" t="s">
        <v>151</v>
      </c>
      <c r="D144" s="6">
        <v>2</v>
      </c>
      <c r="E144" s="7"/>
      <c r="F144" s="8">
        <v>0</v>
      </c>
      <c r="G144" s="8"/>
    </row>
    <row r="145" spans="2:7" s="9" customFormat="1" ht="15.75" hidden="1" outlineLevel="1" x14ac:dyDescent="0.25">
      <c r="B145" s="19"/>
      <c r="C145" s="33" t="s">
        <v>152</v>
      </c>
      <c r="D145" s="6">
        <v>2</v>
      </c>
      <c r="E145" s="7"/>
      <c r="F145" s="8">
        <v>0</v>
      </c>
      <c r="G145" s="8"/>
    </row>
    <row r="146" spans="2:7" s="9" customFormat="1" ht="15.75" hidden="1" outlineLevel="1" x14ac:dyDescent="0.25">
      <c r="B146" s="19"/>
      <c r="C146" s="33" t="s">
        <v>153</v>
      </c>
      <c r="D146" s="6">
        <v>2</v>
      </c>
      <c r="E146" s="7"/>
      <c r="F146" s="8">
        <v>0</v>
      </c>
      <c r="G146" s="8"/>
    </row>
    <row r="147" spans="2:7" s="9" customFormat="1" ht="15.75" hidden="1" outlineLevel="1" x14ac:dyDescent="0.25">
      <c r="B147" s="19"/>
      <c r="C147" s="33" t="s">
        <v>154</v>
      </c>
      <c r="D147" s="6">
        <v>2</v>
      </c>
      <c r="E147" s="7"/>
      <c r="F147" s="8">
        <v>0</v>
      </c>
      <c r="G147" s="8"/>
    </row>
    <row r="148" spans="2:7" s="9" customFormat="1" ht="15.75" collapsed="1" x14ac:dyDescent="0.25">
      <c r="B148" s="20">
        <v>13</v>
      </c>
      <c r="C148" s="10" t="s">
        <v>12</v>
      </c>
      <c r="D148" s="3"/>
      <c r="E148" s="4">
        <v>7.0000000000000007E-2</v>
      </c>
      <c r="F148" s="5">
        <f>SUMPRODUCT($D149:$D151,F149:F151)/SUM($D149:$D151)*$E148/2</f>
        <v>0</v>
      </c>
      <c r="G148" s="5"/>
    </row>
    <row r="149" spans="2:7" s="9" customFormat="1" ht="15.75" hidden="1" outlineLevel="1" x14ac:dyDescent="0.25">
      <c r="B149" s="19"/>
      <c r="C149" s="33" t="s">
        <v>132</v>
      </c>
      <c r="D149" s="6">
        <v>2</v>
      </c>
      <c r="E149" s="7"/>
      <c r="F149" s="8">
        <v>0</v>
      </c>
      <c r="G149" s="8"/>
    </row>
    <row r="150" spans="2:7" s="9" customFormat="1" ht="15.75" hidden="1" outlineLevel="1" x14ac:dyDescent="0.25">
      <c r="B150" s="19"/>
      <c r="C150" s="33" t="s">
        <v>13</v>
      </c>
      <c r="D150" s="6">
        <v>2</v>
      </c>
      <c r="E150" s="7"/>
      <c r="F150" s="8">
        <v>0</v>
      </c>
      <c r="G150" s="8"/>
    </row>
    <row r="151" spans="2:7" s="9" customFormat="1" ht="15.75" hidden="1" outlineLevel="1" x14ac:dyDescent="0.25">
      <c r="B151" s="19"/>
      <c r="C151" s="33" t="s">
        <v>155</v>
      </c>
      <c r="D151" s="6">
        <v>2</v>
      </c>
      <c r="E151" s="7"/>
      <c r="F151" s="8">
        <v>0</v>
      </c>
      <c r="G151" s="8"/>
    </row>
    <row r="152" spans="2:7" s="9" customFormat="1" ht="15.75" collapsed="1" x14ac:dyDescent="0.25">
      <c r="B152" s="20">
        <v>14</v>
      </c>
      <c r="C152" s="10" t="s">
        <v>6</v>
      </c>
      <c r="D152" s="3"/>
      <c r="E152" s="4">
        <v>0.05</v>
      </c>
      <c r="F152" s="5">
        <f>SUMPRODUCT($D153:$D153,F153:F153)/SUM($D153:$D153)*$E152/2</f>
        <v>0</v>
      </c>
      <c r="G152" s="5"/>
    </row>
    <row r="153" spans="2:7" s="9" customFormat="1" ht="30" hidden="1" customHeight="1" outlineLevel="1" x14ac:dyDescent="0.25">
      <c r="B153" s="19"/>
      <c r="C153" s="33" t="s">
        <v>14</v>
      </c>
      <c r="D153" s="6">
        <v>2</v>
      </c>
      <c r="E153" s="7"/>
      <c r="F153" s="8">
        <v>0</v>
      </c>
      <c r="G153" s="8"/>
    </row>
    <row r="154" spans="2:7" s="9" customFormat="1" ht="15.75" hidden="1" customHeight="1" outlineLevel="1" x14ac:dyDescent="0.25">
      <c r="B154" s="19"/>
      <c r="C154" s="33" t="s">
        <v>15</v>
      </c>
      <c r="D154" s="6">
        <v>2</v>
      </c>
      <c r="E154" s="7"/>
      <c r="F154" s="8">
        <v>0</v>
      </c>
      <c r="G154" s="8"/>
    </row>
    <row r="155" spans="2:7" s="9" customFormat="1" ht="15.75" hidden="1" customHeight="1" outlineLevel="1" x14ac:dyDescent="0.25">
      <c r="B155" s="19"/>
      <c r="C155" s="33" t="s">
        <v>16</v>
      </c>
      <c r="D155" s="6">
        <v>2</v>
      </c>
      <c r="E155" s="7"/>
      <c r="F155" s="8">
        <v>0</v>
      </c>
      <c r="G155" s="8"/>
    </row>
    <row r="156" spans="2:7" s="9" customFormat="1" ht="30" hidden="1" customHeight="1" outlineLevel="1" x14ac:dyDescent="0.25">
      <c r="B156" s="19"/>
      <c r="C156" s="33" t="s">
        <v>17</v>
      </c>
      <c r="D156" s="6">
        <v>2</v>
      </c>
      <c r="E156" s="7"/>
      <c r="F156" s="8">
        <v>0</v>
      </c>
      <c r="G156" s="8"/>
    </row>
    <row r="157" spans="2:7" s="9" customFormat="1" ht="15.75" collapsed="1" x14ac:dyDescent="0.25">
      <c r="B157" s="20">
        <v>14</v>
      </c>
      <c r="C157" s="10" t="s">
        <v>156</v>
      </c>
      <c r="D157" s="3"/>
      <c r="E157" s="4">
        <v>0.05</v>
      </c>
      <c r="F157" s="5">
        <f>SUMPRODUCT($D158:$D158,F158:F158)/SUM($D158:$D158)*$E157/2</f>
        <v>0</v>
      </c>
      <c r="G157" s="5"/>
    </row>
    <row r="158" spans="2:7" s="9" customFormat="1" ht="15.75" hidden="1" outlineLevel="1" x14ac:dyDescent="0.25">
      <c r="B158" s="19"/>
      <c r="C158" s="33" t="s">
        <v>157</v>
      </c>
      <c r="D158" s="6">
        <v>2</v>
      </c>
      <c r="E158" s="7"/>
      <c r="F158" s="8">
        <v>0</v>
      </c>
      <c r="G158" s="8"/>
    </row>
    <row r="159" spans="2:7" s="9" customFormat="1" ht="15.75" collapsed="1" x14ac:dyDescent="0.25">
      <c r="B159" s="20">
        <v>15</v>
      </c>
      <c r="C159" s="10" t="s">
        <v>3</v>
      </c>
      <c r="D159" s="3"/>
      <c r="E159" s="4">
        <v>7.0000000000000007E-2</v>
      </c>
      <c r="F159" s="5">
        <f>SUMPRODUCT($D160:$D167,F160:F167)/SUM($D160:$D167)*$E159/2</f>
        <v>0</v>
      </c>
      <c r="G159" s="5"/>
    </row>
    <row r="160" spans="2:7" s="9" customFormat="1" ht="15.75" hidden="1" outlineLevel="1" x14ac:dyDescent="0.25">
      <c r="B160" s="19"/>
      <c r="C160" s="33" t="s">
        <v>133</v>
      </c>
      <c r="D160" s="6">
        <v>2</v>
      </c>
      <c r="E160" s="7"/>
      <c r="F160" s="8">
        <v>0</v>
      </c>
      <c r="G160" s="8"/>
    </row>
    <row r="161" spans="1:7" s="9" customFormat="1" ht="15.75" hidden="1" outlineLevel="1" x14ac:dyDescent="0.25">
      <c r="B161" s="19"/>
      <c r="C161" s="33" t="s">
        <v>158</v>
      </c>
      <c r="D161" s="6">
        <v>2</v>
      </c>
      <c r="E161" s="7"/>
      <c r="F161" s="8">
        <v>0</v>
      </c>
      <c r="G161" s="8"/>
    </row>
    <row r="162" spans="1:7" s="9" customFormat="1" ht="15.75" hidden="1" outlineLevel="1" x14ac:dyDescent="0.25">
      <c r="B162" s="19"/>
      <c r="C162" s="33" t="s">
        <v>159</v>
      </c>
      <c r="D162" s="6">
        <v>2</v>
      </c>
      <c r="E162" s="7"/>
      <c r="F162" s="8">
        <v>0</v>
      </c>
      <c r="G162" s="8"/>
    </row>
    <row r="163" spans="1:7" s="9" customFormat="1" ht="15.75" hidden="1" outlineLevel="1" x14ac:dyDescent="0.25">
      <c r="B163" s="19"/>
      <c r="C163" s="33" t="s">
        <v>160</v>
      </c>
      <c r="D163" s="6">
        <v>2</v>
      </c>
      <c r="E163" s="7"/>
      <c r="F163" s="8">
        <v>0</v>
      </c>
      <c r="G163" s="8"/>
    </row>
    <row r="164" spans="1:7" s="9" customFormat="1" ht="15.75" hidden="1" outlineLevel="1" x14ac:dyDescent="0.25">
      <c r="B164" s="19"/>
      <c r="C164" s="33" t="s">
        <v>10</v>
      </c>
      <c r="D164" s="6">
        <v>2</v>
      </c>
      <c r="E164" s="7"/>
      <c r="F164" s="8">
        <v>0</v>
      </c>
      <c r="G164" s="8"/>
    </row>
    <row r="165" spans="1:7" s="9" customFormat="1" ht="29.25" hidden="1" customHeight="1" outlineLevel="1" x14ac:dyDescent="0.25">
      <c r="B165" s="19"/>
      <c r="C165" s="33" t="s">
        <v>134</v>
      </c>
      <c r="D165" s="6">
        <v>2</v>
      </c>
      <c r="E165" s="7"/>
      <c r="F165" s="8">
        <v>0</v>
      </c>
      <c r="G165" s="8"/>
    </row>
    <row r="166" spans="1:7" s="9" customFormat="1" ht="33.75" hidden="1" customHeight="1" outlineLevel="1" x14ac:dyDescent="0.25">
      <c r="B166" s="19"/>
      <c r="C166" s="33" t="s">
        <v>161</v>
      </c>
      <c r="D166" s="6">
        <v>2</v>
      </c>
      <c r="E166" s="7"/>
      <c r="F166" s="8">
        <v>0</v>
      </c>
      <c r="G166" s="8"/>
    </row>
    <row r="167" spans="1:7" s="9" customFormat="1" ht="15.75" hidden="1" outlineLevel="1" x14ac:dyDescent="0.25">
      <c r="B167" s="19"/>
      <c r="C167" s="33" t="s">
        <v>135</v>
      </c>
      <c r="D167" s="6">
        <v>2</v>
      </c>
      <c r="E167" s="7"/>
      <c r="F167" s="8">
        <v>0</v>
      </c>
      <c r="G167" s="8"/>
    </row>
    <row r="168" spans="1:7" ht="38.25" customHeight="1" x14ac:dyDescent="0.25">
      <c r="A168" s="9"/>
      <c r="B168" s="23"/>
      <c r="C168" s="28"/>
      <c r="D168" s="31" t="s">
        <v>4</v>
      </c>
      <c r="E168" s="29">
        <f>SUM(E10:E159)</f>
        <v>1</v>
      </c>
      <c r="F168" s="30">
        <f>SUM(F10+F16+F72+F86+F90+F108+F115+F119+F126+F134+F143+F148+F157+F159)</f>
        <v>0</v>
      </c>
      <c r="G168" s="8"/>
    </row>
    <row r="169" spans="1:7" x14ac:dyDescent="0.25">
      <c r="C169" s="26"/>
      <c r="E169" s="22"/>
      <c r="F169" s="25"/>
    </row>
    <row r="170" spans="1:7" x14ac:dyDescent="0.25">
      <c r="A170" s="9"/>
    </row>
    <row r="176" spans="1:7" x14ac:dyDescent="0.25">
      <c r="A176" s="23"/>
    </row>
  </sheetData>
  <mergeCells count="2">
    <mergeCell ref="F1:G1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SIEM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Awad</dc:creator>
  <cp:lastModifiedBy>Haitham Shibli</cp:lastModifiedBy>
  <cp:lastPrinted>2016-05-23T06:12:40Z</cp:lastPrinted>
  <dcterms:created xsi:type="dcterms:W3CDTF">2016-01-21T09:03:46Z</dcterms:created>
  <dcterms:modified xsi:type="dcterms:W3CDTF">2023-07-03T11:18:18Z</dcterms:modified>
  <cp:contentStatus/>
</cp:coreProperties>
</file>